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18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CAP (2)" sheetId="169"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9"/>
  <c r="B4" i="168" l="1"/>
  <c r="D107" i="5" l="1"/>
  <c r="C119" i="5"/>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68"/>
  <c r="B1" i="166"/>
  <c r="B1" i="169"/>
  <c r="B1" i="168"/>
  <c r="B1" i="163"/>
  <c r="A1" i="16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7726" i="106" s="1"/>
  <c r="D82" i="36"/>
  <c r="F161" i="34"/>
  <c r="B36" i="36"/>
  <c r="B39" i="36"/>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4" i="36"/>
  <c r="K75" i="29"/>
  <c r="C14" i="4" s="1"/>
  <c r="B2558" i="106" s="1"/>
  <c r="D2558" i="106" s="1"/>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E30" i="108"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c r="B7722" i="106"/>
  <c r="D7722" i="106"/>
  <c r="B7723" i="106"/>
  <c r="D7723" i="106"/>
  <c r="B7724" i="106"/>
  <c r="D7724" i="106"/>
  <c r="B7725" i="106"/>
  <c r="D7725"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8" i="36"/>
  <c r="D74" i="36"/>
  <c r="D75" i="36"/>
  <c r="D77" i="36"/>
  <c r="D78" i="36"/>
  <c r="D85" i="36"/>
  <c r="B64" i="127"/>
  <c r="B65" i="127"/>
  <c r="D26" i="108"/>
  <c r="E26" i="108"/>
  <c r="F26" i="108"/>
  <c r="G26" i="108"/>
  <c r="D27" i="108"/>
  <c r="E27" i="108"/>
  <c r="F27" i="108"/>
  <c r="G27" i="108"/>
  <c r="E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14" i="4"/>
  <c r="B2609" i="106" s="1"/>
  <c r="D2609" i="106" s="1"/>
  <c r="G16" i="4"/>
  <c r="B2611" i="106" s="1"/>
  <c r="D2611" i="106" s="1"/>
  <c r="D14" i="4"/>
  <c r="B2570" i="106" s="1"/>
  <c r="D2570" i="106" s="1"/>
  <c r="F14" i="4"/>
  <c r="B2597" i="106" s="1"/>
  <c r="D2597" i="106" s="1"/>
  <c r="E15" i="4"/>
  <c r="B2633" i="106" s="1"/>
  <c r="D2633" i="106" s="1"/>
  <c r="K15" i="4"/>
  <c r="B3573" i="106" s="1"/>
  <c r="D357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D9" i="7"/>
  <c r="B1767" i="106" s="1"/>
  <c r="D1767" i="106" s="1"/>
  <c r="D14" i="7"/>
  <c r="B1770" i="106" s="1"/>
  <c r="D1770" i="106" s="1"/>
  <c r="F135" i="34"/>
  <c r="F129" i="34"/>
  <c r="F128" i="34"/>
  <c r="F127" i="34"/>
  <c r="F110" i="34"/>
  <c r="B5847" i="106"/>
  <c r="D5847" i="106" s="1"/>
  <c r="B5752" i="106"/>
  <c r="D5752" i="106" s="1"/>
  <c r="B5599" i="106"/>
  <c r="D5599" i="106" s="1"/>
  <c r="I6" i="4"/>
  <c r="B5011" i="106" s="1"/>
  <c r="D5011" i="106" s="1"/>
  <c r="J173" i="5"/>
  <c r="B6397" i="106" s="1"/>
  <c r="D6397" i="106" s="1"/>
  <c r="H109" i="5"/>
  <c r="H4" i="4" s="1"/>
  <c r="B2655" i="106" s="1"/>
  <c r="D2655" i="106" s="1"/>
  <c r="D109" i="5"/>
  <c r="B5356" i="106" s="1"/>
  <c r="D5356" i="106" s="1"/>
  <c r="F105" i="34"/>
  <c r="B6025" i="106"/>
  <c r="D6025" i="106" s="1"/>
  <c r="J6" i="4"/>
  <c r="B6221" i="106" s="1"/>
  <c r="D6221" i="106" s="1"/>
  <c r="D12" i="7"/>
  <c r="B1769" i="106" s="1"/>
  <c r="D1769" i="106" s="1"/>
  <c r="D18" i="7"/>
  <c r="B4105" i="106" s="1"/>
  <c r="D4105" i="106" s="1"/>
  <c r="D11" i="7"/>
  <c r="B1768" i="106" s="1"/>
  <c r="D1768" i="106" s="1"/>
  <c r="B7760" i="106"/>
  <c r="D7760" i="106" s="1"/>
  <c r="B6191" i="106" l="1"/>
  <c r="D6191" i="106" s="1"/>
  <c r="J41" i="3"/>
  <c r="D7" i="7"/>
  <c r="B1763" i="106" s="1"/>
  <c r="D1763" i="106" s="1"/>
  <c r="F106" i="34"/>
  <c r="F109" i="5"/>
  <c r="F4" i="4" s="1"/>
  <c r="B2591" i="106" s="1"/>
  <c r="D2591" i="106" s="1"/>
  <c r="J109" i="5"/>
  <c r="J4" i="4" s="1"/>
  <c r="B6220" i="106" s="1"/>
  <c r="D6220" i="106" s="1"/>
  <c r="H173" i="5"/>
  <c r="K274" i="5"/>
  <c r="K7" i="4" s="1"/>
  <c r="B3718" i="106" s="1"/>
  <c r="D3718" i="106" s="1"/>
  <c r="F94" i="34"/>
  <c r="F126" i="34"/>
  <c r="F130" i="34"/>
  <c r="G173" i="5"/>
  <c r="B5778" i="106" s="1"/>
  <c r="D5778" i="106" s="1"/>
  <c r="D5" i="7"/>
  <c r="B1761" i="106" s="1"/>
  <c r="D1761" i="106" s="1"/>
  <c r="G5" i="4"/>
  <c r="B3409" i="106" s="1"/>
  <c r="D3409" i="106" s="1"/>
  <c r="D5" i="4"/>
  <c r="B3406" i="106" s="1"/>
  <c r="D3406" i="106" s="1"/>
  <c r="I274" i="5"/>
  <c r="K173" i="5"/>
  <c r="D172" i="5"/>
  <c r="F172" i="5"/>
  <c r="B5644" i="106" s="1"/>
  <c r="D5644" i="106" s="1"/>
  <c r="E109" i="5"/>
  <c r="E4" i="4" s="1"/>
  <c r="B2630" i="106" s="1"/>
  <c r="D2630" i="106" s="1"/>
  <c r="F47" i="34"/>
  <c r="F39" i="34"/>
  <c r="F35" i="34"/>
  <c r="D331" i="29"/>
  <c r="B7217" i="106" s="1"/>
  <c r="D7217" i="106" s="1"/>
  <c r="J77" i="4"/>
  <c r="B6262" i="106" s="1"/>
  <c r="D6262" i="106" s="1"/>
  <c r="B1352" i="106"/>
  <c r="D1352" i="106" s="1"/>
  <c r="E204" i="29"/>
  <c r="B1353" i="106" s="1"/>
  <c r="D1353" i="106" s="1"/>
  <c r="K223" i="29"/>
  <c r="H341" i="29"/>
  <c r="D341" i="29"/>
  <c r="I76" i="4"/>
  <c r="I41" i="3"/>
  <c r="H305" i="29"/>
  <c r="B1554" i="106" s="1"/>
  <c r="D1554" i="106" s="1"/>
  <c r="K278" i="29"/>
  <c r="H129" i="29"/>
  <c r="H150" i="29" s="1"/>
  <c r="B1273" i="106" s="1"/>
  <c r="D1273" i="106" s="1"/>
  <c r="K110" i="29"/>
  <c r="L354" i="29"/>
  <c r="L331" i="29"/>
  <c r="L305" i="29"/>
  <c r="F19" i="7"/>
  <c r="D60" i="36"/>
  <c r="D11" i="37"/>
  <c r="B4268" i="106"/>
  <c r="D4268" i="106" s="1"/>
  <c r="D37" i="36"/>
  <c r="K16" i="11"/>
  <c r="B2055" i="106" s="1"/>
  <c r="D2055" i="106" s="1"/>
  <c r="L13" i="11"/>
  <c r="B2060" i="106" s="1"/>
  <c r="D2060" i="106" s="1"/>
  <c r="F16" i="11"/>
  <c r="G109" i="5"/>
  <c r="B6024" i="106" s="1"/>
  <c r="D6024" i="106" s="1"/>
  <c r="B3649" i="106"/>
  <c r="D3649" i="106" s="1"/>
  <c r="G354" i="29"/>
  <c r="B3650" i="106" s="1"/>
  <c r="D3650" i="106" s="1"/>
  <c r="B3647" i="106"/>
  <c r="D3647" i="106" s="1"/>
  <c r="K339" i="29"/>
  <c r="K323" i="29"/>
  <c r="B7207" i="106" s="1"/>
  <c r="D7207" i="106" s="1"/>
  <c r="C331" i="29"/>
  <c r="B7216" i="106" s="1"/>
  <c r="D7216" i="106" s="1"/>
  <c r="B1474" i="106"/>
  <c r="D1474" i="106" s="1"/>
  <c r="G12" i="4"/>
  <c r="B2607" i="106" s="1"/>
  <c r="D2607" i="106" s="1"/>
  <c r="C204" i="29"/>
  <c r="B1340" i="106" s="1"/>
  <c r="D1340" i="106" s="1"/>
  <c r="K178" i="29"/>
  <c r="F13" i="4" s="1"/>
  <c r="B2596" i="106" s="1"/>
  <c r="D2596" i="106" s="1"/>
  <c r="F28" i="108"/>
  <c r="F40" i="108" s="1"/>
  <c r="G42" i="108" s="1"/>
  <c r="E150" i="29"/>
  <c r="B1242" i="106" s="1"/>
  <c r="D1242" i="106" s="1"/>
  <c r="B1225" i="106"/>
  <c r="D1225" i="106" s="1"/>
  <c r="C150" i="29"/>
  <c r="B1226" i="106" s="1"/>
  <c r="D1226" i="106" s="1"/>
  <c r="B1223" i="106"/>
  <c r="D1223" i="106" s="1"/>
  <c r="K84" i="29"/>
  <c r="G30" i="108"/>
  <c r="B1130" i="106"/>
  <c r="D1130" i="106" s="1"/>
  <c r="K109" i="5"/>
  <c r="B6352" i="106"/>
  <c r="D6352" i="106" s="1"/>
  <c r="J275" i="5"/>
  <c r="B7055" i="106" s="1"/>
  <c r="D7055" i="106" s="1"/>
  <c r="G4" i="4"/>
  <c r="B2603" i="106" s="1"/>
  <c r="D2603" i="106" s="1"/>
  <c r="F173" i="5"/>
  <c r="B5653" i="106" s="1"/>
  <c r="D5653" i="106" s="1"/>
  <c r="B5618" i="106"/>
  <c r="D5618" i="106" s="1"/>
  <c r="B5588" i="106"/>
  <c r="D5588" i="106" s="1"/>
  <c r="D4" i="4"/>
  <c r="B2564" i="106" s="1"/>
  <c r="D2564" i="106" s="1"/>
  <c r="F104" i="34"/>
  <c r="C172" i="5"/>
  <c r="C109" i="5"/>
  <c r="L41" i="3"/>
  <c r="D17" i="7"/>
  <c r="B4104" i="106" s="1"/>
  <c r="D4104" i="106" s="1"/>
  <c r="D13" i="7"/>
  <c r="B3726" i="106" s="1"/>
  <c r="D3726" i="106" s="1"/>
  <c r="K28" i="118"/>
  <c r="O27" i="118" s="1"/>
  <c r="O29" i="118" s="1"/>
  <c r="B1746" i="106"/>
  <c r="D1746" i="106" s="1"/>
  <c r="D4" i="7"/>
  <c r="B1760" i="106" s="1"/>
  <c r="D1760" i="106" s="1"/>
  <c r="N23" i="3"/>
  <c r="B284" i="106" s="1"/>
  <c r="D284"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3318" i="106" l="1"/>
  <c r="D3318" i="106" s="1"/>
  <c r="I77" i="4"/>
  <c r="B3319" i="106" s="1"/>
  <c r="D3319" i="106" s="1"/>
  <c r="B3656" i="106"/>
  <c r="D3656" i="106" s="1"/>
  <c r="H354" i="29"/>
  <c r="B3660" i="106" s="1"/>
  <c r="D3660" i="106" s="1"/>
  <c r="K6" i="4"/>
  <c r="B3570" i="106" s="1"/>
  <c r="D3570" i="106" s="1"/>
  <c r="B6014" i="106"/>
  <c r="D6014" i="106" s="1"/>
  <c r="B5906" i="106"/>
  <c r="D5906" i="106" s="1"/>
  <c r="H6" i="4"/>
  <c r="K102" i="29"/>
  <c r="F175" i="34"/>
  <c r="B1151" i="106"/>
  <c r="D1151" i="106" s="1"/>
  <c r="K112" i="29"/>
  <c r="B3724" i="106"/>
  <c r="D3724" i="106" s="1"/>
  <c r="G15" i="4"/>
  <c r="B6032" i="106" s="1"/>
  <c r="D6032" i="106" s="1"/>
  <c r="F73" i="34"/>
  <c r="B2913" i="106"/>
  <c r="D2913" i="106" s="1"/>
  <c r="D56" i="36"/>
  <c r="B5412" i="106"/>
  <c r="D5412" i="106" s="1"/>
  <c r="D173" i="5"/>
  <c r="B6216" i="106"/>
  <c r="D6216" i="106" s="1"/>
  <c r="D57" i="36"/>
  <c r="L114" i="29"/>
  <c r="L16" i="11"/>
  <c r="B2061" i="106" s="1"/>
  <c r="D2061" i="106" s="1"/>
  <c r="B2031" i="106"/>
  <c r="D2031" i="106" s="1"/>
  <c r="B3670" i="106"/>
  <c r="D3670" i="106" s="1"/>
  <c r="K341" i="29"/>
  <c r="K331" i="29"/>
  <c r="K332" i="29" s="1"/>
  <c r="B7225" i="106" s="1"/>
  <c r="D7225" i="106" s="1"/>
  <c r="J13" i="4"/>
  <c r="B7042" i="106" s="1"/>
  <c r="D7042" i="106" s="1"/>
  <c r="C114" i="29"/>
  <c r="B757" i="106" s="1"/>
  <c r="D757" i="106" s="1"/>
  <c r="K4" i="4"/>
  <c r="B6028" i="106"/>
  <c r="D6028" i="106" s="1"/>
  <c r="K275" i="5"/>
  <c r="B6023" i="106" s="1"/>
  <c r="D6023" i="106" s="1"/>
  <c r="F6" i="4"/>
  <c r="B2593" i="106" s="1"/>
  <c r="D2593" i="106" s="1"/>
  <c r="F275" i="5"/>
  <c r="C173" i="5"/>
  <c r="B5214" i="106"/>
  <c r="D5214" i="106" s="1"/>
  <c r="B5121" i="106"/>
  <c r="D5121" i="106" s="1"/>
  <c r="C4" i="4"/>
  <c r="B2551" i="106" s="1"/>
  <c r="D2551" i="106" s="1"/>
  <c r="B2917" i="106"/>
  <c r="D2917" i="106" s="1"/>
  <c r="D59" i="36"/>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7019" i="106" l="1"/>
  <c r="D7019" i="106" s="1"/>
  <c r="C16" i="4"/>
  <c r="B2560" i="106" s="1"/>
  <c r="D2560" i="106" s="1"/>
  <c r="B2656" i="106"/>
  <c r="D2656" i="106" s="1"/>
  <c r="H8" i="4"/>
  <c r="D6" i="4"/>
  <c r="B2566" i="106" s="1"/>
  <c r="D2566" i="106" s="1"/>
  <c r="B5421" i="106"/>
  <c r="D5421" i="106" s="1"/>
  <c r="K13" i="4"/>
  <c r="B3572" i="106" s="1"/>
  <c r="D3572" i="106" s="1"/>
  <c r="B3672" i="106"/>
  <c r="D3672" i="106" s="1"/>
  <c r="F13" i="34"/>
  <c r="B3569" i="106"/>
  <c r="D3569" i="106" s="1"/>
  <c r="K8" i="4"/>
  <c r="F8" i="4"/>
  <c r="F10" i="4" s="1"/>
  <c r="B4125" i="106" s="1"/>
  <c r="D412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K10" i="4"/>
  <c r="B4130" i="106" s="1"/>
  <c r="D4130" i="106" s="1"/>
  <c r="B3571" i="106"/>
  <c r="D3571" i="106" s="1"/>
  <c r="B2595" i="106"/>
  <c r="D2595" i="106" s="1"/>
  <c r="D6" i="146"/>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<sst xmlns="http://schemas.openxmlformats.org/spreadsheetml/2006/main" count="5113" uniqueCount="2147">
  <si>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</si>
  <si>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</si>
  <si>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</si>
  <si>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</si>
  <si>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</si>
  <si>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</si>
  <si>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</si>
  <si>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</si>
  <si>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</si>
  <si>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</si>
  <si>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</si>
  <si>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</si>
  <si>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</si>
  <si>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</si>
  <si>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</si>
  <si>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</si>
  <si>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</si>
  <si>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</si>
  <si>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</si>
  <si>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</si>
  <si>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</si>
  <si>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</si>
  <si>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</si>
  <si>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</si>
  <si>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</si>
  <si>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</si>
  <si>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</si>
  <si>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</si>
  <si>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</si>
  <si>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</si>
  <si>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</si>
  <si>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</si>
  <si>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</si>
  <si>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</si>
  <si>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</si>
  <si>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</si>
  <si>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</si>
  <si>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</si>
  <si>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</si>
  <si>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</si>
  <si>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</si>
  <si>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</si>
  <si>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</si>
  <si>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</si>
  <si>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</si>
  <si>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</si>
  <si>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</si>
  <si>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</si>
  <si>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</si>
  <si>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</si>
  <si>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</si>
  <si>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</si>
  <si>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</si>
  <si>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</si>
  <si>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</si>
  <si>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</si>
  <si>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</si>
  <si>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</si>
  <si>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</si>
  <si>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</si>
  <si>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</si>
  <si>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</si>
  <si>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</si>
  <si>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</si>
  <si>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</si>
  <si>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</si>
  <si>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</si>
  <si>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</si>
  <si>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</si>
  <si>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</si>
  <si>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</si>
  <si>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</si>
  <si>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</si>
  <si>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</si>
  <si>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</si>
  <si>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</si>
  <si>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</si>
  <si>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</si>
  <si>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</si>
  <si>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</si>
  <si>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</si>
  <si>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</si>
  <si>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</si>
  <si>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</si>
  <si>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</si>
  <si>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</si>
  <si>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</si>
  <si>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</si>
  <si>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</si>
  <si>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</si>
  <si>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</si>
  <si>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</si>
  <si>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</si>
  <si>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</si>
  <si>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</si>
  <si>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</si>
  <si>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</si>
  <si>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</si>
  <si>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</si>
  <si>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</si>
  <si>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</si>
  <si>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</si>
  <si>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</si>
  <si>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</si>
  <si>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</si>
  <si>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</si>
  <si>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</si>
  <si>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</si>
  <si>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</si>
  <si>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</si>
  <si>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</si>
  <si>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</si>
  <si>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</si>
  <si>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</si>
  <si>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</si>
  <si>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</si>
  <si>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</si>
  <si>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</si>
  <si>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</si>
  <si>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</si>
  <si>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</si>
  <si>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</si>
  <si>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</si>
  <si>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</si>
  <si>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</si>
  <si>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</si>
  <si>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</si>
  <si>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</si>
  <si>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</si>
  <si>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</si>
  <si>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</si>
  <si>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</si>
  <si>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</si>
  <si>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</si>
  <si>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</si>
  <si>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</si>
  <si>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</si>
  <si>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</si>
  <si>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</si>
  <si>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</si>
  <si>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</si>
  <si>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</si>
  <si>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</si>
  <si>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</si>
  <si>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</si>
  <si>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</si>
  <si>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</si>
  <si>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</si>
  <si>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</si>
  <si>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</si>
  <si>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</si>
  <si>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</si>
  <si>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</si>
  <si>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</si>
  <si>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</si>
  <si>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</si>
  <si>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</si>
  <si>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</si>
  <si>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</si>
  <si>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</si>
  <si>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</si>
  <si>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</si>
  <si>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</si>
  <si>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</si>
  <si>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</si>
  <si>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</si>
  <si>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</si>
  <si>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</si>
  <si>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</si>
  <si>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</si>
  <si>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</si>
  <si>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</si>
  <si>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</si>
  <si>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</si>
  <si>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</si>
  <si>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</si>
  <si>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</si>
  <si>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</si>
  <si>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</si>
  <si>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</si>
  <si>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</si>
  <si>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</si>
  <si>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</si>
  <si>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</si>
  <si>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</si>
  <si>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</si>
  <si>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</si>
  <si>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</si>
  <si>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</si>
  <si>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</si>
  <si>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</si>
  <si>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</si>
  <si>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</si>
  <si>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</si>
  <si>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</si>
  <si>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</si>
  <si>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</si>
  <si>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</si>
  <si>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</si>
  <si>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</si>
  <si>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</si>
  <si>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</si>
  <si>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</si>
  <si>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</si>
  <si>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</si>
  <si>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</si>
  <si>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</si>
  <si>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</si>
  <si>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</si>
  <si>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</si>
  <si>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</si>
  <si>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</si>
  <si>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</si>
  <si>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</si>
  <si>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</si>
  <si>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</si>
  <si>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</si>
  <si>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</si>
  <si>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</si>
  <si>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</si>
  <si>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</si>
  <si>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</si>
  <si>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</si>
  <si>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</si>
  <si>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</si>
  <si>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</si>
  <si>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</si>
  <si>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</si>
  <si>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</si>
  <si>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</si>
  <si>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</si>
  <si>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</si>
  <si>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</si>
  <si>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</si>
  <si>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</si>
  <si>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</si>
  <si>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</si>
  <si>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</si>
  <si>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</si>
  <si>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</si>
  <si>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</si>
  <si>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</si>
  <si>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</si>
  <si>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</si>
  <si>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</si>
  <si>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</si>
  <si>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</si>
  <si>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</si>
  <si>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</si>
  <si>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</si>
  <si>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</si>
  <si>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</si>
  <si>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</si>
  <si>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</si>
  <si>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</si>
  <si>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</si>
  <si>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</si>
  <si>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</si>
  <si>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</si>
  <si>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</si>
  <si>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</si>
  <si>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</si>
  <si>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</si>
  <si>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</si>
  <si>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</si>
  <si>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</si>
  <si>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</si>
  <si>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</si>
  <si>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</si>
  <si>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</si>
  <si>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</si>
  <si>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</si>
  <si>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</si>
  <si>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</si>
  <si>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</si>
  <si>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</si>
  <si>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</si>
  <si>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</si>
  <si>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</si>
  <si>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</si>
  <si>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</si>
  <si>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</si>
  <si>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</si>
  <si>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</si>
  <si>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</si>
  <si>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</si>
  <si>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</si>
  <si>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</si>
  <si>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</si>
  <si>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</si>
  <si>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</si>
  <si>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</si>
  <si>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</si>
  <si>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</si>
  <si>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</si>
  <si>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</si>
  <si>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</si>
  <si>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</si>
  <si>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</si>
  <si>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</si>
  <si>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</si>
  <si>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</si>
  <si>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</si>
  <si>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</si>
  <si>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</si>
  <si>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</si>
  <si>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</si>
  <si>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</si>
  <si>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</si>
  <si>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</si>
  <si>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</si>
  <si>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</si>
  <si>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</si>
  <si>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</si>
  <si>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</si>
  <si>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</si>
  <si>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</si>
  <si>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</si>
  <si>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</si>
  <si>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</si>
  <si>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</si>
  <si>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</si>
  <si>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</si>
  <si>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</si>
  <si>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</si>
  <si>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</si>
  <si>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</si>
  <si>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</si>
  <si>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</si>
  <si>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</si>
  <si>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</si>
  <si>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</si>
  <si>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</si>
  <si>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</si>
  <si>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</si>
  <si>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</si>
  <si>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</si>
  <si>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</si>
  <si>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</si>
  <si>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</si>
  <si>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</si>
  <si>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</si>
  <si>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</si>
  <si>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</si>
  <si>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</si>
  <si>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</si>
  <si>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</si>
  <si>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</si>
  <si>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</si>
  <si>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</si>
  <si>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</si>
  <si>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</si>
  <si>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</si>
  <si>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</si>
  <si>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</si>
  <si>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</si>
  <si>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</si>
  <si>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</si>
  <si>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</si>
  <si>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</si>
  <si>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</si>
  <si>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</si>
  <si>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</si>
  <si>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</si>
  <si>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</si>
  <si>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</si>
  <si>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</si>
  <si>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</si>
  <si>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</si>
  <si>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</si>
  <si>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</si>
  <si>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</si>
  <si>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</si>
  <si>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</si>
  <si>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</si>
  <si>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</si>
  <si>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</si>
  <si>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</si>
  <si>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</si>
  <si>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</si>
  <si>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</si>
  <si>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</si>
  <si>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</si>
  <si>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</si>
  <si>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</si>
  <si>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</si>
  <si>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</si>
  <si>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</si>
  <si>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</si>
  <si>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</si>
  <si>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</si>
  <si>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</si>
  <si>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</si>
  <si>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</si>
  <si>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</si>
  <si>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</si>
  <si>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</si>
  <si>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</si>
  <si>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</si>
  <si>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</si>
  <si>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</si>
  <si>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</si>
  <si>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</si>
  <si>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</si>
  <si>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</si>
  <si>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</si>
  <si>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</si>
  <si>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</si>
  <si>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</si>
  <si>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</si>
  <si>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</si>
  <si>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</si>
  <si>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</si>
  <si>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</si>
  <si>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</si>
  <si>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</si>
  <si>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</si>
  <si>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</si>
  <si>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</si>
  <si>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</si>
  <si>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</si>
  <si>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</si>
  <si>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</si>
  <si>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</si>
  <si>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</si>
  <si>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</si>
  <si>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</si>
  <si>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</si>
  <si>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</si>
  <si>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</si>
  <si>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</si>
  <si>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</si>
  <si>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</si>
  <si>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</si>
  <si>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</si>
  <si>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</si>
  <si>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</si>
  <si>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</si>
  <si>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</si>
  <si>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</si>
  <si>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</si>
  <si>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</si>
  <si>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</si>
  <si>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</si>
  <si>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</si>
  <si>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</si>
  <si>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</si>
  <si>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</si>
  <si>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</si>
  <si>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</si>
  <si>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</si>
  <si>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</si>
  <si>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</si>
  <si>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</si>
  <si>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</si>
  <si>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</si>
  <si>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</si>
  <si>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</si>
  <si>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</si>
  <si>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</si>
  <si>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</si>
  <si>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</si>
  <si>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</si>
  <si>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</si>
  <si>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</si>
  <si>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</si>
  <si>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</si>
  <si>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</si>
  <si>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</si>
  <si>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</si>
  <si>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</si>
  <si>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</si>
  <si>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</si>
  <si>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</si>
  <si>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</si>
  <si>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</si>
  <si>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</si>
  <si>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</si>
  <si>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</si>
  <si>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</si>
  <si>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</si>
  <si>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</si>
  <si>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</si>
  <si>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</si>
  <si>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</si>
  <si>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</si>
  <si>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</si>
  <si>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</si>
  <si>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</si>
  <si>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</si>
  <si>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</si>
  <si>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</si>
  <si>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</si>
  <si>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</si>
  <si>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</si>
  <si>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</si>
  <si>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</si>
  <si>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</si>
  <si>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</si>
  <si>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</si>
  <si>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</si>
  <si>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</si>
  <si>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</si>
  <si>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</si>
  <si>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</si>
  <si>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</si>
  <si>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</si>
  <si>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</si>
  <si>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</si>
  <si>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</si>
  <si>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</si>
  <si>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</si>
  <si>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</si>
  <si>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</si>
  <si>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</si>
  <si>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</si>
  <si>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</si>
  <si>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</si>
  <si>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</si>
  <si>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</si>
  <si>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</si>
  <si>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</si>
  <si>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</si>
  <si>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</si>
  <si>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</si>
  <si>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</si>
  <si>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</si>
  <si>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</si>
  <si>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</si>
  <si>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</si>
  <si>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</si>
  <si>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</si>
  <si>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</si>
  <si>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</si>
  <si>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</si>
  <si>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</si>
  <si>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</si>
  <si>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</si>
  <si>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</si>
  <si>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</si>
  <si>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</si>
  <si>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</si>
  <si>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</si>
  <si>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</si>
  <si>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</si>
  <si>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</si>
  <si>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</si>
  <si>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</si>
  <si>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</si>
  <si>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</si>
  <si>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</si>
  <si>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</si>
  <si>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</si>
  <si>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</si>
  <si>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</si>
  <si>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</si>
  <si>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</si>
  <si>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</si>
  <si>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</si>
  <si>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</si>
  <si>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</si>
  <si>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</si>
  <si>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</si>
  <si>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</si>
  <si>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</si>
  <si>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</si>
  <si>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</si>
  <si>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</si>
  <si>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</si>
  <si>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</si>
  <si>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</si>
  <si>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</si>
  <si>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</si>
  <si>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</si>
  <si>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</si>
  <si>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</si>
  <si>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</si>
  <si>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</si>
  <si>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</si>
  <si>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</si>
  <si>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</si>
  <si>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</si>
  <si>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</si>
  <si>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</si>
  <si>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</si>
  <si>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</si>
  <si>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</si>
  <si>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</si>
  <si>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</si>
  <si>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</si>
  <si>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</si>
  <si>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</si>
  <si>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</si>
  <si>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</si>
  <si>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</si>
  <si>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</si>
  <si>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</si>
  <si>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</si>
  <si>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</si>
  <si>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</si>
  <si>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</si>
  <si>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</si>
  <si>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</si>
  <si>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</si>
  <si>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</si>
  <si>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</si>
  <si>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</si>
  <si>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</si>
  <si>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</si>
  <si>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</si>
  <si>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</si>
  <si>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</si>
  <si>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</si>
  <si>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</si>
  <si>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</si>
  <si>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</si>
  <si>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</si>
  <si>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</si>
  <si>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</si>
  <si>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</si>
  <si>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</si>
  <si>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</si>
  <si>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</si>
  <si>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</si>
  <si>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</si>
  <si>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</si>
  <si>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</si>
  <si>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</si>
  <si>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</si>
  <si>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</si>
  <si>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</si>
  <si>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</si>
  <si>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</si>
  <si>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</si>
  <si>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</si>
  <si>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</si>
  <si>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</si>
  <si>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</si>
  <si>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</si>
  <si>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</si>
  <si>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</si>
  <si>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</si>
  <si>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</si>
  <si>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</si>
  <si>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</si>
  <si>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</si>
  <si>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</si>
  <si>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</si>
  <si>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</si>
  <si>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</si>
  <si>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</si>
  <si>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</si>
  <si>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</si>
  <si>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</si>
  <si>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</si>
  <si>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</si>
  <si>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</si>
  <si>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</si>
  <si>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</si>
  <si>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</si>
  <si>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</si>
  <si>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</si>
  <si>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</si>
  <si>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</si>
  <si>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</si>
  <si>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</si>
  <si>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</si>
  <si>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</si>
  <si>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</si>
  <si>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</si>
  <si>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</si>
  <si>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</si>
  <si>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</si>
  <si>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</si>
  <si>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</si>
  <si>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</si>
  <si>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</si>
  <si>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</si>
  <si>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</si>
  <si>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</si>
  <si>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</si>
  <si>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</si>
  <si>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</si>
  <si>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</si>
  <si>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</si>
  <si>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</si>
  <si>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</si>
  <si>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</si>
  <si>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</si>
  <si>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</si>
  <si>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</si>
  <si>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</si>
  <si>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</si>
  <si>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</si>
  <si>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</si>
  <si>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</si>
  <si>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</si>
  <si>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</si>
  <si>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</si>
  <si>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</si>
  <si>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</si>
  <si>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</si>
  <si>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</si>
  <si>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</si>
  <si>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</si>
  <si>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</si>
  <si>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</si>
  <si>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</si>
  <si>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</si>
  <si>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</si>
  <si>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</si>
  <si>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</si>
  <si>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</si>
  <si>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</si>
  <si>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</si>
  <si>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</si>
  <si>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</si>
  <si>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</si>
  <si>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</si>
  <si>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</si>
  <si>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</si>
  <si>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</si>
  <si>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</si>
  <si>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</si>
  <si>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</si>
  <si>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</si>
  <si>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</si>
  <si>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</si>
  <si>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</si>
  <si>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</si>
  <si>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</si>
  <si>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</si>
  <si>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</si>
  <si>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</si>
  <si>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</si>
  <si>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</si>
  <si>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</si>
  <si>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</si>
  <si>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</si>
  <si>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</si>
  <si>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</si>
  <si>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</si>
  <si>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</si>
  <si>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</si>
  <si>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</si>
  <si>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</si>
  <si>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</si>
  <si>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</si>
  <si>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</si>
  <si>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</si>
  <si>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</si>
  <si>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</si>
  <si>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</si>
  <si>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</si>
  <si>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</si>
  <si>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</si>
  <si>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</si>
  <si>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</si>
  <si>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</si>
  <si>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</si>
  <si>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</si>
  <si>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</si>
  <si>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</si>
  <si>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</si>
  <si>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</si>
  <si>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</si>
  <si>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</si>
  <si>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</si>
  <si>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</si>
  <si>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</si>
  <si>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</si>
  <si>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</si>
  <si>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</si>
  <si>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</si>
  <si>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</si>
  <si>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</si>
  <si>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</si>
  <si>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</si>
  <si>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</si>
  <si>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</si>
  <si>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</si>
  <si>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</si>
  <si>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</si>
  <si>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</si>
  <si>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</si>
  <si>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</si>
  <si>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</si>
  <si>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</si>
  <si>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</si>
  <si>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</si>
  <si>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</si>
  <si>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</si>
  <si>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</si>
  <si>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</si>
  <si>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</si>
  <si>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</si>
  <si>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</si>
  <si>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</si>
  <si>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</si>
  <si>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</si>
  <si>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</si>
  <si>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</si>
  <si>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</si>
  <si>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</si>
  <si>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</si>
  <si>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</si>
  <si>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</si>
  <si>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</si>
  <si>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</si>
  <si>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</si>
  <si>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</si>
  <si>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</si>
  <si>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</si>
  <si>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</si>
  <si>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</si>
  <si>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</si>
  <si>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</si>
  <si>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</si>
  <si>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</si>
  <si>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</si>
  <si>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</si>
  <si>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</si>
  <si>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</si>
  <si>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</si>
  <si>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</si>
  <si>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</si>
  <si>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</si>
  <si>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</si>
  <si>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</si>
  <si>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</si>
  <si>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</si>
  <si>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</si>
  <si>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</si>
  <si>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</si>
  <si>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</si>
  <si>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</si>
  <si>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</si>
  <si>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</si>
  <si>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</si>
  <si>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</si>
  <si>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</si>
  <si>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</si>
  <si>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</si>
  <si>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</si>
  <si>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</si>
  <si>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</si>
  <si>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</si>
  <si>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</si>
  <si>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</si>
  <si>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</si>
  <si>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</si>
  <si>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</si>
  <si>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</si>
  <si>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</si>
  <si>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</si>
  <si>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</si>
  <si>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</si>
  <si>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</si>
  <si>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</si>
  <si>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</si>
  <si>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</si>
  <si>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</si>
  <si>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</si>
  <si>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</si>
  <si>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</si>
  <si>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</si>
  <si>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</si>
  <si>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</si>
  <si>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</si>
  <si>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</si>
  <si>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</si>
  <si>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</si>
  <si>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</si>
  <si>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</si>
  <si>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</si>
  <si>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</si>
  <si>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</si>
  <si>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</si>
  <si>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</si>
  <si>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</si>
  <si>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</si>
  <si>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</si>
  <si>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</si>
  <si>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</si>
  <si>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</si>
  <si>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</si>
  <si>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</si>
  <si>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</si>
  <si>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</si>
  <si>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</si>
  <si>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</si>
  <si>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</si>
  <si>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</si>
  <si>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</si>
  <si>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</si>
  <si>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</si>
  <si>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</si>
  <si>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</si>
  <si>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</si>
  <si>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</si>
  <si>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</si>
  <si>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</si>
  <si>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</si>
  <si>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</si>
  <si>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</si>
  <si>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</si>
  <si>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</si>
  <si>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</si>
  <si>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</si>
  <si>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</si>
  <si>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</si>
  <si>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</si>
  <si>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</si>
  <si>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</si>
  <si>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</si>
  <si>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</si>
  <si>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</si>
  <si>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</si>
  <si>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</si>
  <si>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</si>
  <si>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</si>
  <si>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</si>
  <si>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</si>
  <si>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</si>
  <si>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</si>
  <si>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</si>
  <si>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</si>
  <si>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</si>
  <si>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</si>
  <si>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</si>
  <si>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</si>
  <si>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</si>
  <si>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</si>
  <si>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</si>
  <si>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</si>
  <si>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</si>
  <si>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</si>
  <si>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</si>
  <si>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</si>
  <si>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</si>
  <si>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</si>
  <si>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</si>
  <si>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</si>
  <si>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</si>
  <si>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</si>
  <si>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</si>
  <si>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</si>
  <si>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</si>
  <si>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</si>
  <si>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</si>
  <si>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</si>
  <si>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</si>
  <si>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</si>
  <si>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</si>
  <si>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</si>
  <si>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</si>
  <si>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</si>
  <si>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</si>
  <si>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</si>
  <si>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</si>
  <si>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</si>
  <si>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</si>
  <si>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</si>
  <si>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</si>
  <si>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</si>
  <si>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</si>
  <si>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</si>
  <si>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</si>
  <si>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</si>
  <si>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</si>
  <si>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</si>
  <si>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</si>
  <si>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</si>
  <si>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</si>
  <si>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</si>
  <si>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</si>
  <si>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</si>
  <si>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</si>
  <si>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</si>
  <si>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</si>
  <si>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</si>
  <si>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</si>
  <si>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</si>
  <si>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</si>
  <si>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</si>
  <si>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</si>
  <si>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</si>
  <si>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</si>
  <si>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</si>
  <si>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</si>
  <si>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</si>
  <si>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</si>
  <si>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</si>
  <si>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</si>
  <si>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</si>
  <si>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</si>
  <si>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</si>
  <si>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</si>
  <si>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</si>
  <si>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</si>
  <si>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</si>
  <si>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</si>
  <si>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</si>
  <si>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</si>
  <si>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</si>
  <si>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</si>
  <si>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</si>
  <si>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</si>
  <si>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</si>
  <si>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</si>
  <si>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</si>
  <si>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</si>
  <si>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</si>
  <si>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</si>
  <si>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</si>
  <si>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</si>
  <si>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</si>
  <si>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</si>
  <si>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</si>
  <si>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</si>
  <si>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</si>
  <si>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</si>
  <si>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</si>
  <si>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</si>
  <si>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</si>
  <si>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</si>
  <si>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</si>
  <si>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</si>
  <si>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</si>
  <si>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</si>
  <si>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</si>
  <si>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</si>
  <si>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</si>
  <si>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</si>
  <si>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</si>
  <si>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</si>
  <si>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</si>
  <si>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</si>
  <si>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</si>
  <si>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</si>
  <si>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</si>
  <si>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</si>
  <si>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</si>
  <si>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</si>
  <si>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</si>
  <si>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</si>
  <si>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</si>
  <si>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</si>
  <si>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</si>
  <si>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</si>
  <si>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</si>
  <si>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</si>
  <si>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</si>
  <si>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</si>
  <si>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</si>
  <si>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</si>
  <si>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</si>
  <si>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</si>
  <si>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</si>
  <si>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</si>
  <si>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</si>
  <si>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</si>
  <si>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</si>
  <si>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</si>
  <si>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</si>
  <si>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</si>
  <si>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</si>
  <si>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</si>
  <si>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</si>
  <si>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</si>
  <si>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</si>
  <si>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</si>
  <si>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</si>
  <si>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</si>
  <si>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</si>
  <si>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</si>
  <si>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</si>
  <si>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</si>
  <si>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</si>
  <si>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</si>
  <si>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</si>
  <si>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</si>
  <si>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</si>
  <si>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</si>
  <si>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</si>
  <si>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</si>
  <si>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</si>
  <si>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</si>
  <si>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</si>
  <si>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</si>
  <si>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</si>
  <si>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</si>
  <si>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</si>
  <si>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</si>
  <si>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</si>
  <si>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</si>
  <si>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</si>
  <si>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</si>
  <si>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</si>
  <si>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</si>
  <si>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</si>
  <si>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</si>
  <si>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</si>
  <si>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</si>
  <si>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</si>
  <si>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</si>
  <si>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</si>
  <si>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</si>
  <si>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</si>
  <si>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</si>
  <si>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</si>
  <si>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</si>
  <si>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</si>
  <si>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</si>
  <si>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</si>
  <si>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</si>
  <si>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</si>
  <si>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</si>
  <si>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</si>
  <si>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</si>
  <si>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</si>
  <si>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</si>
  <si>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</si>
  <si>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</si>
  <si>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</si>
  <si>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</si>
  <si>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</si>
  <si>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</si>
  <si>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</si>
  <si>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</si>
  <si>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</si>
  <si>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</si>
  <si>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</si>
  <si>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</si>
  <si>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</si>
  <si>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</si>
  <si>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</si>
  <si>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</si>
  <si>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</si>
  <si>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</si>
  <si>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</si>
  <si>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</si>
  <si>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</si>
  <si>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</si>
  <si>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</si>
  <si>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</si>
  <si>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</si>
  <si>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</si>
  <si>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</si>
  <si>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</si>
  <si>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</si>
  <si>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</si>
  <si>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</si>
  <si>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</si>
  <si>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</si>
  <si>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</si>
  <si>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</si>
  <si>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</si>
  <si>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</si>
  <si>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</si>
  <si>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</si>
  <si>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</si>
  <si>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</si>
  <si>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</si>
  <si>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</si>
  <si>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</si>
  <si>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</si>
  <si>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</si>
  <si>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</si>
  <si>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</si>
  <si>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</si>
  <si>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</si>
  <si>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</si>
  <si>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</si>
  <si>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</si>
  <si>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</si>
  <si>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</si>
  <si>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</si>
  <si>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</si>
  <si>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</si>
  <si>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</si>
  <si>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</si>
  <si>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</si>
  <si>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</si>
  <si>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</si>
  <si>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</si>
  <si>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</si>
  <si>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</si>
  <si>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</si>
  <si>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</si>
  <si>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</si>
  <si>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</si>
  <si>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</si>
  <si>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</si>
  <si>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</si>
  <si>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</si>
  <si>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</si>
  <si>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</si>
  <si>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</si>
  <si>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</si>
  <si>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</si>
  <si>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</si>
  <si>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</si>
  <si>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</si>
  <si>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</si>
  <si>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</si>
  <si>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</si>
  <si>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</si>
  <si>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</si>
  <si>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</si>
  <si>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</si>
  <si>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</si>
  <si>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</si>
  <si>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</si>
  <si>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</si>
  <si>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</si>
  <si>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</si>
  <si>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</si>
  <si>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</si>
  <si>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</si>
  <si>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</si>
  <si>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</si>
  <si>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</si>
  <si>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</si>
  <si>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</si>
  <si>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</si>
  <si>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</si>
  <si>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</si>
  <si>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</si>
  <si>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</si>
  <si>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</si>
  <si>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</si>
  <si>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</si>
  <si>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</si>
  <si>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</si>
  <si>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</si>
  <si>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</si>
  <si>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</si>
  <si>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</si>
  <si>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</si>
  <si>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</si>
  <si>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</si>
  <si>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</si>
  <si>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</si>
  <si>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</si>
  <si>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</si>
  <si>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</si>
  <si>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</si>
  <si>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</si>
  <si>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</si>
  <si>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</si>
  <si>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</si>
  <si>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</si>
  <si>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</si>
  <si>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</si>
  <si>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</si>
  <si>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</si>
  <si>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</si>
  <si>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</si>
  <si>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</si>
  <si>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</si>
  <si>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</si>
  <si>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</si>
  <si>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</si>
  <si>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</si>
  <si>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</si>
  <si>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</si>
  <si>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</si>
  <si>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</si>
  <si>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</si>
  <si>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</si>
  <si>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</si>
  <si>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</si>
  <si>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</si>
  <si>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</si>
  <si>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</si>
  <si>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</si>
  <si>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</si>
  <si>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</si>
  <si>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</si>
  <si>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</si>
  <si>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</si>
  <si>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</si>
  <si>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</si>
  <si>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</si>
  <si>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</si>
  <si>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</si>
  <si>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</si>
  <si>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</si>
  <si>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</si>
  <si>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</si>
  <si>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</si>
  <si>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</si>
  <si>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</si>
  <si>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</si>
  <si>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</si>
  <si>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</si>
  <si>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</si>
  <si>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</si>
  <si>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</si>
  <si>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</si>
  <si>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</si>
  <si>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</si>
  <si>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</si>
  <si>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</si>
  <si>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</si>
  <si>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</si>
  <si>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</si>
  <si>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</si>
  <si>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</si>
  <si>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</si>
  <si>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</si>
  <si>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</si>
  <si>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</si>
  <si>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</si>
  <si>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</si>
  <si>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</si>
  <si>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</si>
  <si>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</si>
  <si>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</si>
  <si>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</si>
  <si>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</si>
  <si>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</si>
  <si>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</si>
  <si>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</si>
  <si>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</si>
  <si>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</si>
  <si>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</si>
  <si>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</si>
  <si>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</si>
  <si>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</si>
  <si>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</si>
  <si>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</si>
  <si>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</si>
  <si>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</si>
  <si>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</si>
  <si>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</si>
  <si>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</si>
  <si>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</si>
  <si>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</si>
  <si>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</si>
  <si>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</si>
  <si>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</si>
  <si>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</si>
  <si>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</si>
  <si>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</si>
  <si>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</si>
  <si>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</si>
  <si>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</si>
  <si>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</si>
  <si>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</si>
  <si>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</si>
  <si>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</si>
  <si>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</si>
  <si>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</si>
  <si>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</si>
  <si>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</si>
  <si>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</si>
  <si>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</si>
  <si>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</si>
  <si>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</si>
  <si>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</si>
  <si>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</si>
  <si>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</si>
  <si>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</si>
  <si>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</si>
  <si>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</si>
  <si>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</si>
  <si>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</si>
  <si>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</si>
  <si>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</si>
  <si>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</si>
  <si>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</si>
  <si>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</si>
  <si>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</si>
  <si>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</si>
  <si>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</si>
  <si>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</si>
  <si>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</si>
  <si>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</si>
  <si>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</si>
  <si>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</si>
  <si>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</si>
  <si>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</si>
  <si>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</si>
  <si>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</si>
  <si>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</si>
  <si>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</si>
  <si>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</si>
  <si>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</si>
  <si>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</si>
  <si>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</si>
  <si>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</si>
  <si>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</si>
  <si>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</si>
  <si>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</si>
  <si>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</si>
  <si>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</si>
  <si>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</si>
  <si>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</si>
  <si>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</si>
  <si>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</si>
  <si>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</si>
  <si>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</si>
  <si>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</si>
  <si>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</si>
  <si>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</si>
  <si>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</si>
  <si>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</si>
  <si>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</si>
  <si>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</si>
  <si>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</si>
  <si>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</si>
  <si>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</si>
  <si>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</si>
  <si>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</si>
  <si>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</si>
  <si>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</si>
  <si>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</si>
  <si>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</si>
  <si>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</si>
  <si>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</si>
  <si>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</si>
  <si>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</si>
  <si>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</si>
  <si>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</si>
  <si>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</si>
  <si>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</si>
  <si>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</si>
  <si>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</si>
  <si>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</si>
  <si>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</si>
  <si>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</si>
  <si>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</si>
  <si>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</si>
  <si>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</si>
  <si>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</si>
  <si>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</si>
  <si>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</si>
  <si>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</si>
  <si>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</si>
  <si>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</si>
  <si>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</si>
  <si>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</si>
  <si>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</si>
  <si>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</si>
  <si>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</si>
  <si>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</si>
  <si>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</si>
  <si>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</si>
  <si>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</si>
  <si>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</si>
  <si>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</si>
  <si>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</si>
  <si>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</si>
  <si>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</si>
  <si>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</si>
  <si>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</si>
  <si>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</si>
  <si>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</si>
  <si>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</si>
  <si>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</si>
  <si>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</si>
  <si>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</si>
  <si>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</si>
  <si>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</si>
  <si>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</si>
  <si>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</si>
  <si>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</si>
  <si>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</si>
  <si>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</si>
  <si>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</si>
  <si>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</si>
  <si>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</si>
  <si>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</si>
  <si>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</si>
  <si>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</si>
  <si>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</si>
  <si>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</si>
  <si>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</si>
  <si>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</si>
  <si>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</si>
  <si>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</si>
  <si>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</si>
  <si>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</si>
  <si>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</si>
  <si>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</si>
  <si>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</si>
  <si>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</si>
  <si>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</si>
  <si>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</si>
  <si>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</si>
  <si>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</si>
  <si>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</si>
  <si>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</si>
  <si>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</si>
  <si>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</si>
  <si>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</si>
  <si>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</si>
  <si>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</si>
  <si>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</si>
  <si>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</si>
  <si>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</si>
  <si>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</si>
  <si>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</si>
  <si>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</si>
  <si>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</si>
  <si>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</si>
  <si>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</si>
  <si>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</si>
  <si>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</si>
  <si>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</si>
  <si>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</si>
  <si>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</si>
  <si>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</si>
  <si>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</si>
  <si>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</si>
  <si>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</si>
  <si>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</si>
  <si>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</si>
  <si>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</si>
  <si>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</si>
  <si>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</si>
  <si>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</si>
  <si>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</si>
  <si>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</si>
  <si>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</si>
  <si>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</si>
  <si>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</si>
  <si>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</si>
  <si>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</si>
  <si>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</si>
  <si>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</si>
  <si>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</si>
  <si>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</si>
  <si>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</si>
  <si>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</si>
  <si>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</si>
  <si>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</si>
  <si>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</si>
  <si>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</si>
  <si>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</si>
  <si>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</si>
  <si>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</si>
  <si>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</si>
  <si>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</si>
  <si>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</si>
  <si>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</si>
  <si>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</si>
  <si>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</si>
  <si>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</si>
  <si>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</si>
  <si>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</si>
  <si>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</si>
  <si>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</si>
  <si>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</si>
  <si>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</si>
  <si>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</si>
  <si>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</si>
  <si>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</si>
  <si>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</si>
  <si>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</si>
  <si>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</si>
  <si>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</si>
  <si>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</si>
  <si>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</si>
  <si>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</si>
  <si>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</si>
  <si>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</si>
  <si>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</si>
  <si>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</si>
  <si>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</si>
  <si>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</si>
  <si>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</si>
  <si>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</si>
  <si>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</si>
  <si>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</si>
  <si>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</si>
  <si>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</si>
  <si>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</si>
  <si>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</si>
  <si>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</si>
  <si>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</si>
  <si>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</si>
  <si>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</si>
  <si>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</si>
  <si>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</si>
  <si>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</si>
  <si>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</si>
  <si>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</si>
  <si>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</si>
  <si>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</si>
  <si>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</si>
  <si>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</si>
  <si>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</si>
  <si>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</si>
  <si>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</si>
  <si>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</si>
  <si>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</si>
  <si>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</si>
  <si>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</si>
  <si>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</si>
  <si>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</si>
  <si>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</si>
  <si>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</si>
  <si>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</si>
  <si>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</si>
  <si>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</si>
  <si>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</si>
  <si>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</si>
  <si>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</si>
  <si>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</si>
  <si>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</si>
  <si>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</si>
  <si>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</si>
  <si>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</si>
  <si>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</si>
  <si>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</si>
  <si>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</si>
  <si>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</si>
  <si>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</si>
  <si>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</si>
  <si>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</si>
  <si>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</si>
  <si>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</si>
  <si>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</si>
  <si>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</si>
  <si>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</si>
  <si>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</si>
  <si>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</si>
  <si>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</si>
  <si>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</si>
  <si>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</si>
  <si>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</si>
  <si>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</si>
  <si>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</si>
  <si>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</si>
  <si>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</si>
  <si>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</si>
  <si>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</si>
  <si>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</si>
  <si>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</si>
  <si>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</si>
  <si>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</si>
  <si>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</si>
  <si>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</si>
  <si>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</si>
  <si>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</si>
  <si>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</si>
  <si>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</si>
  <si>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</si>
  <si>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</si>
  <si>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</si>
  <si>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</si>
  <si>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</si>
  <si>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</si>
  <si>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</si>
  <si>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</si>
  <si>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</si>
  <si>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</si>
  <si>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</si>
  <si>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</si>
  <si>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</si>
  <si>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</si>
  <si>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</si>
  <si>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</si>
  <si>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</si>
  <si>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</si>
  <si>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</si>
  <si>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</si>
  <si>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</si>
  <si>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</si>
  <si>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</si>
  <si>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</si>
  <si>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</si>
  <si>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</si>
  <si>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</si>
  <si>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</si>
  <si>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</si>
  <si>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</si>
  <si>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</si>
  <si>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</si>
  <si>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</si>
  <si>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</si>
  <si>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</si>
  <si>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</si>
  <si>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</si>
  <si>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</si>
  <si>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</si>
  <si>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</si>
  <si>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</si>
  <si>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</si>
  <si>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</si>
  <si>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</si>
  <si>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</si>
  <si>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</si>
  <si>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</si>
  <si>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</si>
  <si>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</si>
  <si>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</si>
  <si>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</si>
  <si>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</si>
  <si>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</si>
  <si>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</si>
  <si>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</si>
  <si>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</si>
  <si>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</si>
  <si>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</si>
  <si>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</si>
  <si>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</si>
  <si>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</si>
  <si>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</si>
  <si>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</si>
  <si>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</si>
  <si>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</si>
  <si>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</si>
  <si>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</si>
  <si>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</si>
  <si>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</si>
  <si>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</si>
  <si>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</si>
  <si>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</si>
  <si>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</si>
  <si>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</si>
  <si>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</si>
  <si>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</si>
  <si>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</si>
  <si>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</si>
  <si>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</si>
  <si>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</si>
  <si>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</si>
  <si>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</si>
  <si>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</si>
  <si>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</si>
  <si>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</si>
  <si>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</si>
  <si>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</si>
  <si>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</si>
  <si>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</si>
  <si>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</si>
  <si>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</si>
  <si>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</si>
  <si>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</si>
  <si>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</si>
  <si>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</si>
  <si>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</si>
  <si>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</si>
  <si>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</si>
  <si>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</si>
  <si>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</si>
  <si>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</si>
  <si>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</si>
  <si>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</si>
  <si>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</si>
  <si>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</si>
  <si>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</si>
  <si>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</si>
  <si>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</si>
  <si>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</si>
  <si>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</si>
  <si>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</si>
  <si>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</si>
  <si>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</si>
  <si>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</si>
  <si>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</si>
  <si>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</si>
  <si>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</si>
  <si>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</si>
  <si>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</si>
  <si>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</si>
  <si>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</si>
  <si>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</si>
  <si>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</si>
  <si>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</si>
  <si>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</si>
  <si>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</si>
  <si>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</si>
  <si>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</si>
  <si>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</si>
  <si>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</si>
  <si>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</si>
  <si>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</si>
  <si>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</si>
  <si>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</si>
  <si>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</si>
  <si>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</si>
  <si>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</si>
  <si>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</si>
  <si>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</si>
  <si>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</si>
  <si>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</si>
  <si>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</si>
  <si>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</si>
  <si>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</si>
  <si>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</si>
  <si>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</si>
  <si>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</si>
  <si>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</si>
  <si>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</si>
  <si>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</si>
  <si>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</si>
  <si>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</si>
  <si>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</si>
  <si>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</si>
  <si>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</si>
  <si>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</si>
  <si>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</si>
  <si>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</si>
  <si>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</si>
  <si>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</si>
  <si>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</si>
  <si>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</si>
  <si>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</si>
  <si>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</si>
  <si>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</si>
  <si>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</si>
  <si>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</si>
  <si>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</si>
  <si>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</si>
  <si>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</si>
  <si>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</si>
  <si>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</si>
  <si>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</si>
  <si>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</si>
  <si>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</si>
  <si>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</si>
  <si>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</si>
  <si>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</si>
  <si>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</si>
  <si>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</si>
  <si>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</si>
  <si>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</si>
  <si>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</si>
  <si>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</si>
  <si>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</si>
  <si>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</si>
  <si>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</si>
  <si>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</si>
  <si>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</si>
  <si>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</si>
  <si>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</si>
  <si>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</si>
  <si>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</si>
  <si>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</si>
  <si>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</si>
  <si>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</si>
  <si>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</si>
  <si>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</si>
  <si>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</si>
  <si>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</si>
  <si>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</si>
  <si>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</si>
  <si>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</si>
  <si>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</si>
  <si>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</si>
  <si>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</si>
  <si>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</si>
  <si>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</si>
  <si>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</si>
  <si>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</si>
  <si>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</si>
  <si>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</si>
  <si>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</si>
  <si>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</si>
  <si>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</si>
  <si>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</si>
  <si>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</si>
  <si>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</si>
  <si>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</si>
  <si>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</si>
  <si>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</si>
  <si>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</si>
  <si>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</si>
  <si>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</si>
  <si>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</si>
  <si>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</si>
  <si>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</si>
  <si>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</si>
  <si>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</si>
  <si>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</si>
  <si>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</si>
  <si>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</si>
  <si>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</si>
  <si>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</si>
  <si>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</si>
  <si>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</si>
  <si>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</si>
  <si>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</si>
  <si>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</si>
  <si>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</si>
  <si>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</si>
  <si>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</si>
  <si>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</si>
  <si>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</si>
  <si>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</si>
  <si>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</si>
  <si>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</si>
  <si>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</si>
  <si>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</si>
  <si>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</si>
  <si>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</si>
  <si>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</si>
  <si>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</si>
  <si>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</si>
  <si>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</si>
  <si>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</si>
  <si>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</si>
  <si>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</si>
  <si>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</si>
  <si>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</si>
  <si>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</si>
  <si>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</si>
  <si>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</si>
  <si>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</si>
  <si>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</si>
  <si>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</si>
  <si>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</si>
  <si>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</si>
  <si>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</si>
  <si>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</si>
  <si>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</si>
  <si>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</si>
  <si>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</si>
  <si>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</si>
  <si>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</si>
  <si>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</si>
  <si>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</si>
  <si>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</si>
  <si>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</si>
  <si>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</si>
  <si>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</si>
  <si>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</si>
  <si>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</si>
  <si>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</si>
  <si>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</si>
  <si>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</si>
  <si>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</si>
  <si>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</si>
  <si>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</si>
  <si>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</si>
  <si>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</si>
  <si>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</si>
  <si>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</si>
  <si>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</si>
  <si>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</si>
  <si>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</si>
  <si>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</si>
  <si>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</si>
  <si>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</si>
  <si>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</si>
  <si>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</si>
  <si>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</si>
  <si>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</si>
  <si>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</si>
  <si>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</si>
  <si>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</si>
  <si>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</si>
  <si>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</si>
  <si>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</si>
  <si>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</si>
  <si>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</si>
  <si>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</si>
  <si>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</si>
  <si>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</si>
  <si>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</si>
  <si>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</si>
  <si>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</si>
  <si>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</si>
  <si>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</si>
  <si>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</si>
  <si>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</si>
  <si>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</si>
  <si>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</si>
  <si>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</si>
  <si>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</si>
  <si>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</si>
  <si>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</si>
  <si>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</si>
  <si>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</si>
  <si>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</si>
  <si>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</si>
  <si>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</si>
  <si>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</si>
  <si>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</si>
  <si>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</si>
  <si>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</si>
  <si>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</si>
  <si>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</si>
  <si>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</si>
  <si>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</si>
  <si>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</si>
  <si>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</si>
  <si>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</si>
  <si>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</si>
  <si>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</si>
  <si>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</si>
  <si>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</si>
  <si>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</si>
  <si>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</si>
  <si>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</si>
  <si>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</si>
  <si>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</si>
  <si>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</si>
  <si>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</si>
  <si>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</si>
  <si>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</si>
  <si>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</si>
  <si>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</si>
  <si>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</si>
  <si>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</si>
  <si>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</si>
  <si>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</si>
  <si>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</si>
  <si>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</si>
  <si>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</si>
  <si>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</si>
  <si>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</si>
  <si>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</si>
  <si>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</si>
  <si>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</si>
  <si>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</si>
  <si>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</si>
  <si>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</si>
  <si>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</si>
  <si>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</si>
  <si>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</si>
  <si>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</si>
  <si>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</si>
  <si>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</si>
  <si>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</si>
  <si>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</si>
  <si>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</si>
  <si>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</si>
  <si>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</si>
  <si>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</si>
  <si>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</si>
  <si>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</si>
  <si>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</si>
  <si>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</si>
  <si>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</si>
  <si>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</si>
  <si>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</si>
  <si>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</si>
  <si>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</si>
  <si>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</si>
  <si>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</si>
  <si>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</si>
  <si>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</si>
  <si>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</si>
  <si>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</si>
  <si>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</si>
  <si>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</si>
  <si>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</si>
  <si>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</si>
  <si>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</si>
  <si>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</si>
  <si>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</si>
  <si>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</si>
  <si>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</si>
  <si>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</si>
  <si>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</si>
  <si>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</si>
  <si>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</si>
  <si>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</si>
  <si>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</si>
  <si>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</si>
  <si>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</si>
  <si>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</si>
  <si>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</si>
  <si>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</si>
  <si>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</si>
  <si>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</si>
  <si>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</si>
  <si>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</si>
  <si>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</si>
  <si>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</si>
  <si>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</si>
  <si>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</si>
  <si>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</si>
  <si>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</si>
  <si>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</si>
  <si>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</si>
  <si>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</si>
  <si>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</si>
  <si>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Washington</t>
  </si>
  <si>
    <t>750 East Gorman</t>
  </si>
  <si>
    <t>Nashville</t>
  </si>
  <si>
    <t>Michael Brink</t>
  </si>
  <si>
    <t>618-327-4500</t>
  </si>
  <si>
    <t>618-327-4503</t>
  </si>
  <si>
    <t>Emling &amp; Hoffman, PC</t>
  </si>
  <si>
    <t>Donald L Hoffman</t>
  </si>
  <si>
    <t>1191 West Saint Louis Street</t>
  </si>
  <si>
    <t>618-327-4375</t>
  </si>
  <si>
    <t>618-3247-4376</t>
  </si>
  <si>
    <t>060-004252</t>
  </si>
  <si>
    <t>donhoffman@emlingcpa.com</t>
  </si>
  <si>
    <t>Ron Daniels</t>
  </si>
  <si>
    <t>rdaniels@roe13.org</t>
  </si>
  <si>
    <t>618-244-8040</t>
  </si>
  <si>
    <t>618-241-7868</t>
  </si>
  <si>
    <t>2006B</t>
  </si>
  <si>
    <t>2012A</t>
  </si>
  <si>
    <t>mbrink@nashville49.org</t>
  </si>
  <si>
    <t>Adverse opinion due to the regulatory basis of accounting.  The disclosure required by Governmental Accounting Standards Board Statement No. 45, Accounting for Post-Employment Benefits Other Than Pensions, has been omitted.</t>
  </si>
  <si>
    <t>Page 10: Line 72:  Education:  Kindergarten and Pre-K Snacks and Milk</t>
  </si>
  <si>
    <t>Page 10:  Line  81:  Education Fund:  Athletic Concession sales</t>
  </si>
  <si>
    <t>Page 11:  Line 106: Education Fund:  Jr. Hornets Club Receipts</t>
  </si>
  <si>
    <t>Page 11:  Line 107: Operations &amp; Maintenace Fund:  Verizon, AT&amp;T E-Rate Reimbursements</t>
  </si>
  <si>
    <t>Page 11:  Line 107:  Transportation Fund:  Miscellaneous</t>
  </si>
  <si>
    <t>Page 12:  Line 171:  Education Fund:  State Library Grant</t>
  </si>
  <si>
    <t>Nashville High School District #99</t>
  </si>
  <si>
    <t>Aramark Food Services</t>
  </si>
  <si>
    <t>Egyptian Trust Insurance Co., Prairie State Insurance Coop</t>
  </si>
  <si>
    <t>ROE 13 and Nashville High School District #99</t>
  </si>
  <si>
    <t>Kaskaskia Special Education District</t>
  </si>
  <si>
    <t>Washington County School Districts</t>
  </si>
  <si>
    <t xml:space="preserve">X </t>
  </si>
  <si>
    <t>Segregation of Duties</t>
  </si>
  <si>
    <t>There is limited segregation of duties over cash receipts and disbursements, receiving and purchasing, recording of transactions and reconciliation of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</si>
  <si>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</si>
  <si>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</si>
  <si>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the benefit of hiring additional staff is not conducive for the School District.</t>
  </si>
  <si>
    <t xml:space="preserve">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  </t>
  </si>
  <si>
    <t>The School District is aware of this condition.  They will review their staffing arrangement, assignment of duties, and employee bonding.</t>
  </si>
  <si>
    <r>
      <t xml:space="preserve">Current </t>
    </r>
    <r>
      <rPr>
        <i/>
        <sz val="9"/>
        <rFont val="Arial"/>
        <family val="2"/>
      </rPr>
      <t xml:space="preserve">Government Auditing Standards </t>
    </r>
    <r>
      <rPr>
        <sz val="9"/>
        <rFont val="Arial"/>
        <family val="2"/>
      </rPr>
      <t>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r>
  </si>
  <si>
    <t>The District prepares interim financial reports using software specifically designed for school district financial reporting.  For year end reporting purposes, the District relies on the auditor to prepare drafts of full disclosure finanical statements (including footnotes) in a format acceptabel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statments.</t>
  </si>
  <si>
    <t>Although the auditor can propose adjustment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</si>
  <si>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</si>
  <si>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statments is not an assigned function for the District accounting staff.</t>
  </si>
  <si>
    <t>The District should review the additional costs it would incur to prepare the financial statements internally with the corresponding reduction of risk associated with material misstatment of the District's finanical statements.</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</si>
  <si>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Mangament will review, approve and take responsibility fo the audit adjustments and finanical statments.</t>
  </si>
  <si>
    <t>2015-001</t>
  </si>
  <si>
    <t>Lack of Certified Staff on Hand</t>
  </si>
  <si>
    <t>Not implemented due to limited resources.</t>
  </si>
  <si>
    <t xml:space="preserve">There is limited segregation of duties over cash receipts and disbursements, receiving and purchasing, recording of transactions and reconciliation of bank accounts.  The School District employs few individuals to perform all of the above functions. </t>
  </si>
  <si>
    <t xml:space="preserve">The School District will segregate or rotate duties so that no one individual handles a transaction from its inception to its completion.  </t>
  </si>
  <si>
    <t>Unknown</t>
  </si>
  <si>
    <t>Michael Brink, Superintendent</t>
  </si>
  <si>
    <t xml:space="preserve">The  School District is aware of this condition.  They will review their staffing arrangement,  assignment of duties, and </t>
  </si>
  <si>
    <t>employee bonding.</t>
  </si>
  <si>
    <t>The District currently lacks sufficient expertise to prepare year end, full disclosure financial statements (including footnotes and the schedule of expenditures of federal awards) without significant assistance from the auditor.</t>
  </si>
  <si>
    <t>At the present time, the additional costs to the District of hiring and training additional staff or contracting the service outweigh the benefits.  The District will review, approve, and accept responsibility for the proposed audit adjustments and the financial statements, related footnotes, and the schedule of expenditures of federal awards.</t>
  </si>
  <si>
    <t>time so the auditor will conitue to provide these services and we will review, approve, and accept responsibility for them.</t>
  </si>
  <si>
    <t xml:space="preserve">The District agrees with the finding but due to the additional costs, it will not be able to hire additional personnel at this </t>
  </si>
  <si>
    <t>2015-002</t>
  </si>
  <si>
    <t>Nashville CCSD 49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</si>
</sst>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1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64" fontId="4" fillId="0" borderId="0" xfId="0" applyNumberFormat="1" applyFont="1"/>
    <xf numFmtId="49" fontId="104" fillId="0" borderId="109" xfId="4" applyNumberFormat="1" applyFont="1" applyBorder="1" applyAlignment="1" applyProtection="1">
      <alignment horizontal="center" vertical="center"/>
      <protection locked="0"/>
    </xf>
    <xf numFmtId="49" fontId="97" fillId="0" borderId="113" xfId="4" applyNumberFormat="1" applyFont="1" applyFill="1" applyBorder="1" applyAlignment="1" applyProtection="1">
      <alignment horizontal="center" vertical="center"/>
      <protection locked="0"/>
    </xf>
    <xf numFmtId="0" fontId="102" fillId="0" borderId="109" xfId="4" applyFont="1" applyBorder="1" applyProtection="1">
      <protection locked="0"/>
    </xf>
    <xf numFmtId="49" fontId="97" fillId="0" borderId="111" xfId="4" applyNumberFormat="1" applyFont="1" applyFill="1" applyBorder="1" applyAlignment="1" applyProtection="1">
      <alignment horizontal="center" vertical="center"/>
      <protection locked="0"/>
    </xf>
    <xf numFmtId="0" fontId="1" fillId="0" borderId="0" xfId="4" applyFon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30" xfId="0" applyFont="1" applyBorder="1" applyAlignment="1" applyProtection="1">
      <alignment horizontal="center" vertical="top" wrapText="1"/>
      <protection locked="0"/>
    </xf>
    <xf numFmtId="0" fontId="10" fillId="0" borderId="133" xfId="0" applyFont="1" applyBorder="1" applyAlignment="1" applyProtection="1">
      <alignment horizontal="center" vertical="top" wrapText="1"/>
      <protection locked="0"/>
    </xf>
    <xf numFmtId="0" fontId="10" fillId="0" borderId="13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10" fillId="0" borderId="0" xfId="3" applyFont="1" applyBorder="1" applyAlignment="1" applyProtection="1">
      <alignment horizontal="left" vertical="top" wrapText="1"/>
      <protection locked="0"/>
    </xf>
    <xf numFmtId="0" fontId="10" fillId="0" borderId="0" xfId="3" applyFont="1" applyAlignment="1" applyProtection="1">
      <alignment horizontal="left" vertical="top" wrapText="1"/>
      <protection locked="0"/>
    </xf>
    <xf numFmtId="0" fontId="4" fillId="0" borderId="0" xfId="3" applyFon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Font="1" applyBorder="1" applyAlignment="1" applyProtection="1">
      <alignment horizontal="center" vertical="top" wrapText="1"/>
      <protection locked="0"/>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4</xdr:row>
          <xdr:rowOff>85725</xdr:rowOff>
        </xdr:from>
        <xdr:to>
          <xdr:col>0</xdr:col>
          <xdr:colOff>1028700</xdr:colOff>
          <xdr:row>8</xdr:row>
          <xdr:rowOff>123825</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20" t="s">
        <v>474</v>
      </c>
      <c r="J1" s="2121"/>
      <c r="K1" s="2121"/>
      <c r="L1" s="2121"/>
      <c r="M1" s="2121"/>
      <c r="N1" s="2121"/>
      <c r="O1" s="2121"/>
      <c r="P1" s="2121"/>
      <c r="Q1" s="2121"/>
      <c r="R1" s="2121"/>
      <c r="S1" s="2121"/>
    </row>
    <row r="2" spans="1:28" ht="12" customHeight="1" x14ac:dyDescent="0.2">
      <c r="A2" s="202" t="s">
        <v>1970</v>
      </c>
      <c r="D2" s="203"/>
      <c r="I2" s="2122" t="s">
        <v>1155</v>
      </c>
      <c r="J2" s="2121"/>
      <c r="K2" s="2121"/>
      <c r="L2" s="2121"/>
      <c r="M2" s="2121"/>
      <c r="N2" s="2121"/>
      <c r="O2" s="2121"/>
      <c r="P2" s="2121"/>
      <c r="Q2" s="2121"/>
      <c r="R2" s="2121"/>
      <c r="S2" s="2121"/>
    </row>
    <row r="3" spans="1:28" ht="12" customHeight="1" x14ac:dyDescent="0.2">
      <c r="A3" s="1878" t="s">
        <v>1958</v>
      </c>
      <c r="B3" s="1879"/>
      <c r="C3" s="1879"/>
      <c r="D3" s="1880"/>
      <c r="I3" s="2122" t="s">
        <v>55</v>
      </c>
      <c r="J3" s="2121"/>
      <c r="K3" s="2121"/>
      <c r="L3" s="2121"/>
      <c r="M3" s="2121"/>
      <c r="N3" s="2121"/>
      <c r="O3" s="2121"/>
      <c r="P3" s="2121"/>
      <c r="Q3" s="2121"/>
      <c r="R3" s="2121"/>
      <c r="S3" s="2121"/>
    </row>
    <row r="4" spans="1:28" ht="12" customHeight="1" x14ac:dyDescent="0.2">
      <c r="A4" s="192"/>
      <c r="I4" s="2122" t="s">
        <v>617</v>
      </c>
      <c r="J4" s="2121"/>
      <c r="K4" s="2121"/>
      <c r="L4" s="2121"/>
      <c r="M4" s="2121"/>
      <c r="N4" s="2121"/>
      <c r="O4" s="2121"/>
      <c r="P4" s="2121"/>
      <c r="Q4" s="2121"/>
      <c r="R4" s="2121"/>
      <c r="S4" s="2121"/>
    </row>
    <row r="5" spans="1:28" ht="14.1" customHeight="1" x14ac:dyDescent="0.2">
      <c r="B5" s="445" t="s">
        <v>2083</v>
      </c>
      <c r="C5" s="179" t="s">
        <v>1083</v>
      </c>
      <c r="D5" s="364"/>
      <c r="E5" s="364"/>
      <c r="H5" s="193"/>
      <c r="I5" s="2129" t="s">
        <v>788</v>
      </c>
      <c r="J5" s="2074"/>
      <c r="K5" s="2074"/>
      <c r="L5" s="2074"/>
      <c r="M5" s="2074"/>
      <c r="N5" s="2074"/>
      <c r="O5" s="2074"/>
      <c r="P5" s="2074"/>
      <c r="Q5" s="2074"/>
      <c r="R5" s="2074"/>
      <c r="S5" s="2074"/>
    </row>
    <row r="6" spans="1:28" ht="14.1" customHeight="1" x14ac:dyDescent="0.2">
      <c r="B6" s="445"/>
      <c r="C6" s="179" t="s">
        <v>1084</v>
      </c>
      <c r="D6" s="364"/>
      <c r="E6" s="364"/>
      <c r="I6" s="2128" t="s">
        <v>1051</v>
      </c>
      <c r="J6" s="2074"/>
      <c r="K6" s="2074"/>
      <c r="L6" s="2074"/>
      <c r="M6" s="2074"/>
      <c r="N6" s="2074"/>
      <c r="O6" s="2074"/>
      <c r="P6" s="2074"/>
      <c r="Q6" s="2074"/>
      <c r="R6" s="2074"/>
      <c r="S6" s="2074"/>
    </row>
    <row r="7" spans="1:28" ht="12.2" customHeight="1" x14ac:dyDescent="0.2">
      <c r="I7" s="2123">
        <v>42551</v>
      </c>
      <c r="J7" s="2124"/>
      <c r="K7" s="2124"/>
      <c r="L7" s="2124"/>
      <c r="M7" s="2124"/>
      <c r="N7" s="2124"/>
      <c r="O7" s="2124"/>
      <c r="P7" s="2124"/>
      <c r="Q7" s="2124"/>
      <c r="R7" s="2124"/>
      <c r="S7" s="212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5" t="s">
        <v>782</v>
      </c>
      <c r="J9" s="2126"/>
      <c r="K9" s="2126"/>
      <c r="L9" s="2126"/>
      <c r="M9" s="2126"/>
      <c r="N9" s="2126"/>
      <c r="O9" s="2126"/>
      <c r="P9" s="2126"/>
      <c r="Q9" s="2126"/>
      <c r="R9" s="2126"/>
      <c r="S9" s="2127"/>
      <c r="T9" s="2070" t="s">
        <v>630</v>
      </c>
      <c r="U9" s="2071"/>
      <c r="V9" s="2071"/>
      <c r="W9" s="2071"/>
      <c r="X9" s="2071"/>
      <c r="Y9" s="2071"/>
      <c r="Z9" s="2071"/>
      <c r="AA9" s="2072"/>
    </row>
    <row r="10" spans="1:28" ht="13.5" customHeight="1" x14ac:dyDescent="0.2">
      <c r="A10" s="2079" t="s">
        <v>783</v>
      </c>
      <c r="B10" s="2080"/>
      <c r="C10" s="2080"/>
      <c r="D10" s="2080"/>
      <c r="E10" s="2080"/>
      <c r="F10" s="2080"/>
      <c r="G10" s="2080"/>
      <c r="H10" s="2081"/>
      <c r="I10" s="183"/>
      <c r="J10" s="184"/>
      <c r="K10" s="182"/>
      <c r="R10" s="184"/>
      <c r="S10" s="184"/>
      <c r="T10" s="2073"/>
      <c r="U10" s="2074"/>
      <c r="V10" s="2074"/>
      <c r="W10" s="2074"/>
      <c r="X10" s="2074"/>
      <c r="Y10" s="2074"/>
      <c r="Z10" s="2074"/>
      <c r="AA10" s="2075"/>
    </row>
    <row r="11" spans="1:28" ht="14.25" customHeight="1" x14ac:dyDescent="0.2">
      <c r="A11" s="2082" t="s">
        <v>1131</v>
      </c>
      <c r="B11" s="2083"/>
      <c r="C11" s="2083"/>
      <c r="D11" s="2083"/>
      <c r="E11" s="2083"/>
      <c r="F11" s="2083"/>
      <c r="G11" s="2083"/>
      <c r="H11" s="2084"/>
      <c r="I11" s="181"/>
      <c r="J11" s="345"/>
      <c r="K11" s="181"/>
      <c r="O11" s="1763" t="s">
        <v>2083</v>
      </c>
      <c r="P11" s="380" t="s">
        <v>225</v>
      </c>
      <c r="Q11" s="184"/>
      <c r="R11" s="182"/>
      <c r="S11" s="181"/>
      <c r="T11" s="2076"/>
      <c r="U11" s="2077"/>
      <c r="V11" s="2077"/>
      <c r="W11" s="2077"/>
      <c r="X11" s="2077"/>
      <c r="Y11" s="2077"/>
      <c r="Z11" s="2077"/>
      <c r="AA11" s="2078"/>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090">
        <v>13095049004</v>
      </c>
      <c r="B13" s="2091"/>
      <c r="C13" s="2091"/>
      <c r="D13" s="2091"/>
      <c r="E13" s="2091"/>
      <c r="F13" s="2091"/>
      <c r="G13" s="2091"/>
      <c r="H13" s="2092"/>
      <c r="I13" s="185"/>
      <c r="J13" s="184"/>
      <c r="K13" s="182"/>
      <c r="L13" s="184"/>
      <c r="M13" s="184"/>
      <c r="N13" s="184"/>
      <c r="O13" s="184"/>
      <c r="P13" s="184"/>
      <c r="Q13" s="184"/>
      <c r="R13" s="184"/>
      <c r="S13" s="184"/>
      <c r="T13" s="2095" t="s">
        <v>2090</v>
      </c>
      <c r="U13" s="2096"/>
      <c r="V13" s="2096"/>
      <c r="W13" s="2096"/>
      <c r="X13" s="2096"/>
      <c r="Y13" s="2097"/>
      <c r="Z13" s="2097"/>
      <c r="AA13" s="2098"/>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8" t="s">
        <v>2084</v>
      </c>
      <c r="B15" s="2093"/>
      <c r="C15" s="2093"/>
      <c r="D15" s="2093"/>
      <c r="E15" s="2093"/>
      <c r="F15" s="2093"/>
      <c r="G15" s="2093"/>
      <c r="H15" s="2094"/>
      <c r="T15" s="2060" t="s">
        <v>2091</v>
      </c>
      <c r="U15" s="2061"/>
      <c r="V15" s="2061"/>
      <c r="W15" s="2061"/>
      <c r="X15" s="2061"/>
      <c r="Y15" s="2099"/>
      <c r="Z15" s="2099"/>
      <c r="AA15" s="210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5" t="s">
        <v>2146</v>
      </c>
      <c r="B17" s="2118"/>
      <c r="C17" s="2118"/>
      <c r="D17" s="2118"/>
      <c r="E17" s="2118"/>
      <c r="F17" s="2118"/>
      <c r="G17" s="2118"/>
      <c r="H17" s="2119"/>
      <c r="T17" s="2105" t="s">
        <v>2092</v>
      </c>
      <c r="U17" s="2106"/>
      <c r="V17" s="2106"/>
      <c r="W17" s="2106"/>
      <c r="X17" s="2106"/>
      <c r="Y17" s="2106"/>
      <c r="Z17" s="2106"/>
      <c r="AA17" s="2107"/>
    </row>
    <row r="18" spans="1:27" ht="13.5" customHeight="1" x14ac:dyDescent="0.2">
      <c r="A18" s="365" t="s">
        <v>627</v>
      </c>
      <c r="B18" s="347"/>
      <c r="C18" s="343"/>
      <c r="D18" s="347"/>
      <c r="E18" s="347"/>
      <c r="F18" s="347"/>
      <c r="G18" s="347"/>
      <c r="H18" s="277"/>
      <c r="I18" s="2115" t="s">
        <v>784</v>
      </c>
      <c r="J18" s="2116"/>
      <c r="K18" s="2116"/>
      <c r="L18" s="2116"/>
      <c r="M18" s="2116"/>
      <c r="N18" s="2116"/>
      <c r="O18" s="2116"/>
      <c r="P18" s="2116"/>
      <c r="Q18" s="2116"/>
      <c r="R18" s="2116"/>
      <c r="S18" s="2117"/>
      <c r="T18" s="365" t="s">
        <v>827</v>
      </c>
      <c r="U18" s="272"/>
      <c r="V18" s="343"/>
      <c r="W18" s="271"/>
      <c r="X18" s="365" t="s">
        <v>306</v>
      </c>
      <c r="Y18" s="352"/>
      <c r="Z18" s="1976" t="s">
        <v>785</v>
      </c>
      <c r="AA18" s="201"/>
    </row>
    <row r="19" spans="1:27" ht="13.5" customHeight="1" x14ac:dyDescent="0.2">
      <c r="A19" s="2088" t="s">
        <v>2085</v>
      </c>
      <c r="B19" s="2089"/>
      <c r="C19" s="2089"/>
      <c r="D19" s="2089"/>
      <c r="E19" s="2089"/>
      <c r="F19" s="2089"/>
      <c r="G19" s="2089"/>
      <c r="H19" s="2087"/>
      <c r="I19" s="184"/>
      <c r="J19" s="379"/>
      <c r="K19" s="195"/>
      <c r="L19" s="193"/>
      <c r="M19" s="659" t="s">
        <v>360</v>
      </c>
      <c r="P19" s="181"/>
      <c r="Q19" s="181"/>
      <c r="R19" s="181"/>
      <c r="S19" s="185"/>
      <c r="T19" s="2088" t="s">
        <v>2086</v>
      </c>
      <c r="U19" s="2086"/>
      <c r="V19" s="2086"/>
      <c r="W19" s="2087"/>
      <c r="X19" s="2103" t="s">
        <v>2042</v>
      </c>
      <c r="Y19" s="2104"/>
      <c r="Z19" s="2101">
        <v>62263</v>
      </c>
      <c r="AA19" s="2102"/>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7" t="s">
        <v>1102</v>
      </c>
      <c r="Z20" s="200"/>
      <c r="AA20" s="201"/>
    </row>
    <row r="21" spans="1:27" ht="13.5" customHeight="1" x14ac:dyDescent="0.2">
      <c r="A21" s="2085" t="s">
        <v>2086</v>
      </c>
      <c r="B21" s="2086"/>
      <c r="C21" s="2086"/>
      <c r="D21" s="2086"/>
      <c r="E21" s="2086"/>
      <c r="F21" s="2086"/>
      <c r="G21" s="2086"/>
      <c r="H21" s="2087"/>
      <c r="I21" s="2111" t="s">
        <v>786</v>
      </c>
      <c r="J21" s="2074"/>
      <c r="K21" s="2074"/>
      <c r="L21" s="2074"/>
      <c r="M21" s="2074"/>
      <c r="N21" s="2074"/>
      <c r="O21" s="2074"/>
      <c r="P21" s="2074"/>
      <c r="Q21" s="2074"/>
      <c r="R21" s="2074"/>
      <c r="S21" s="2075"/>
      <c r="T21" s="2055" t="s">
        <v>2093</v>
      </c>
      <c r="U21" s="2056"/>
      <c r="V21" s="2056"/>
      <c r="W21" s="2056"/>
      <c r="X21" s="2069" t="s">
        <v>2094</v>
      </c>
      <c r="Y21" s="2067"/>
      <c r="Z21" s="2067"/>
      <c r="AA21" s="2068"/>
    </row>
    <row r="22" spans="1:27" ht="13.5" customHeight="1" x14ac:dyDescent="0.2">
      <c r="A22" s="367" t="s">
        <v>628</v>
      </c>
      <c r="B22" s="280"/>
      <c r="C22" s="280"/>
      <c r="D22" s="280"/>
      <c r="E22" s="280"/>
      <c r="F22" s="280"/>
      <c r="G22" s="280"/>
      <c r="H22" s="281"/>
      <c r="I22" s="2112" t="s">
        <v>1806</v>
      </c>
      <c r="J22" s="2113"/>
      <c r="K22" s="2113"/>
      <c r="L22" s="2113"/>
      <c r="M22" s="2113"/>
      <c r="N22" s="2113"/>
      <c r="O22" s="2113"/>
      <c r="P22" s="2113"/>
      <c r="Q22" s="2113"/>
      <c r="R22" s="2113"/>
      <c r="S22" s="2114"/>
      <c r="T22" s="365" t="s">
        <v>2038</v>
      </c>
      <c r="U22" s="272"/>
      <c r="V22" s="343"/>
      <c r="W22" s="272"/>
      <c r="X22" s="1977" t="s">
        <v>1633</v>
      </c>
      <c r="Z22" s="200"/>
      <c r="AA22" s="201"/>
    </row>
    <row r="23" spans="1:27" ht="13.5" customHeight="1" x14ac:dyDescent="0.2">
      <c r="A23" s="2108" t="s">
        <v>2103</v>
      </c>
      <c r="B23" s="2109"/>
      <c r="C23" s="2109"/>
      <c r="D23" s="2109"/>
      <c r="E23" s="2109"/>
      <c r="F23" s="2109"/>
      <c r="G23" s="2109"/>
      <c r="H23" s="2110"/>
      <c r="T23" s="2055" t="s">
        <v>2095</v>
      </c>
      <c r="U23" s="2056"/>
      <c r="V23" s="2056"/>
      <c r="W23" s="2056"/>
      <c r="X23" s="2066">
        <v>42736</v>
      </c>
      <c r="Y23" s="2067"/>
      <c r="Z23" s="2067"/>
      <c r="AA23" s="2068"/>
    </row>
    <row r="24" spans="1:27" ht="14.1" customHeight="1" x14ac:dyDescent="0.2">
      <c r="A24" s="368" t="s">
        <v>785</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5">
        <v>62263</v>
      </c>
      <c r="B25" s="2086"/>
      <c r="C25" s="2086"/>
      <c r="D25" s="2086"/>
      <c r="E25" s="2086"/>
      <c r="F25" s="2086"/>
      <c r="G25" s="2086"/>
      <c r="H25" s="2087"/>
      <c r="I25" s="660"/>
      <c r="J25" s="204"/>
      <c r="K25" s="204"/>
      <c r="L25" s="204"/>
      <c r="M25" s="204"/>
      <c r="N25" s="204"/>
      <c r="O25" s="204"/>
      <c r="P25" s="204"/>
      <c r="Q25" s="204"/>
      <c r="R25" s="204"/>
      <c r="S25" s="205"/>
      <c r="T25" s="2052" t="s">
        <v>2096</v>
      </c>
      <c r="U25" s="2053"/>
      <c r="V25" s="2053"/>
      <c r="W25" s="2053"/>
      <c r="X25" s="2053"/>
      <c r="Y25" s="2053"/>
      <c r="Z25" s="2053"/>
      <c r="AA25" s="205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140" t="s">
        <v>2009</v>
      </c>
      <c r="J27" s="2116"/>
      <c r="K27" s="2116"/>
      <c r="L27" s="2116"/>
      <c r="M27" s="2116"/>
      <c r="N27" s="2116"/>
      <c r="O27" s="2116"/>
      <c r="P27" s="2116"/>
      <c r="Q27" s="2116"/>
      <c r="R27" s="2116"/>
      <c r="S27" s="2117"/>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5"/>
      <c r="J29" s="392"/>
      <c r="K29" s="182" t="s">
        <v>675</v>
      </c>
      <c r="L29" s="392" t="s">
        <v>2083</v>
      </c>
      <c r="M29" s="195" t="s">
        <v>106</v>
      </c>
      <c r="N29" s="186" t="s">
        <v>2048</v>
      </c>
      <c r="O29" s="186"/>
      <c r="P29" s="186"/>
      <c r="Q29" s="186"/>
      <c r="R29" s="186"/>
      <c r="S29" s="672"/>
      <c r="T29" s="56"/>
      <c r="U29" s="56"/>
      <c r="V29" s="56"/>
      <c r="W29" s="56"/>
      <c r="X29" s="56"/>
      <c r="Y29" s="56"/>
      <c r="Z29" s="56"/>
      <c r="AA29" s="1088"/>
    </row>
    <row r="30" spans="1:27" ht="13.5" customHeight="1" x14ac:dyDescent="0.2">
      <c r="A30" s="1804"/>
      <c r="B30" s="1092" t="s">
        <v>2083</v>
      </c>
      <c r="C30" s="673" t="s">
        <v>1385</v>
      </c>
      <c r="D30" s="182"/>
      <c r="E30" s="182"/>
      <c r="F30" s="1280"/>
      <c r="G30" s="661"/>
      <c r="H30" s="661"/>
      <c r="I30" s="275"/>
      <c r="J30" s="392"/>
      <c r="K30" s="182" t="s">
        <v>675</v>
      </c>
      <c r="L30" s="392" t="s">
        <v>2083</v>
      </c>
      <c r="M30" s="195" t="s">
        <v>106</v>
      </c>
      <c r="N30" s="186" t="s">
        <v>2010</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392" t="s">
        <v>2083</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2083</v>
      </c>
      <c r="C34" s="186" t="s">
        <v>641</v>
      </c>
      <c r="D34" s="185"/>
      <c r="E34" s="185"/>
      <c r="F34" s="185"/>
      <c r="G34" s="185"/>
      <c r="H34" s="185"/>
      <c r="I34" s="275"/>
      <c r="J34" s="354"/>
      <c r="L34" s="391"/>
      <c r="M34" s="373" t="s">
        <v>822</v>
      </c>
      <c r="N34" s="184"/>
      <c r="O34" s="184"/>
      <c r="P34" s="184"/>
      <c r="Q34" s="184"/>
      <c r="R34" s="184"/>
      <c r="S34" s="276"/>
      <c r="T34" s="184"/>
      <c r="U34" s="392" t="s">
        <v>2083</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9"/>
      <c r="Q35" s="2086"/>
      <c r="R35" s="2086"/>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5" t="s">
        <v>2087</v>
      </c>
      <c r="B38" s="2118"/>
      <c r="C38" s="2118"/>
      <c r="D38" s="2118"/>
      <c r="E38" s="2118"/>
      <c r="F38" s="2086"/>
      <c r="G38" s="2086"/>
      <c r="H38" s="2087"/>
      <c r="I38" s="2134"/>
      <c r="J38" s="2061"/>
      <c r="K38" s="2061"/>
      <c r="L38" s="2061"/>
      <c r="M38" s="2061"/>
      <c r="N38" s="2061"/>
      <c r="O38" s="2061"/>
      <c r="P38" s="2058"/>
      <c r="Q38" s="2058"/>
      <c r="R38" s="2058"/>
      <c r="S38" s="2059"/>
      <c r="T38" s="2060" t="s">
        <v>2097</v>
      </c>
      <c r="U38" s="2061"/>
      <c r="V38" s="2061"/>
      <c r="W38" s="2061"/>
      <c r="X38" s="2058"/>
      <c r="Y38" s="2058"/>
      <c r="Z38" s="2058"/>
      <c r="AA38" s="2059"/>
    </row>
    <row r="39" spans="1:27" ht="12" customHeight="1" x14ac:dyDescent="0.2">
      <c r="A39" s="2138" t="s">
        <v>628</v>
      </c>
      <c r="B39" s="2139"/>
      <c r="C39" s="343"/>
      <c r="D39" s="340"/>
      <c r="E39" s="340"/>
      <c r="F39" s="350"/>
      <c r="G39" s="340"/>
      <c r="H39" s="277"/>
      <c r="I39" s="2138" t="s">
        <v>628</v>
      </c>
      <c r="J39" s="2139"/>
      <c r="K39" s="2139"/>
      <c r="L39" s="2139"/>
      <c r="M39" s="2139"/>
      <c r="N39" s="337"/>
      <c r="O39" s="343"/>
      <c r="P39" s="343"/>
      <c r="Q39" s="349"/>
      <c r="R39" s="343"/>
      <c r="S39" s="277"/>
      <c r="T39" s="343" t="s">
        <v>628</v>
      </c>
      <c r="U39" s="272"/>
      <c r="V39" s="343"/>
      <c r="W39" s="271"/>
      <c r="X39" s="349"/>
      <c r="Y39" s="200"/>
      <c r="Z39" s="200"/>
      <c r="AA39" s="201"/>
    </row>
    <row r="40" spans="1:27" ht="13.5" customHeight="1" x14ac:dyDescent="0.2">
      <c r="A40" s="2141" t="s">
        <v>2103</v>
      </c>
      <c r="B40" s="2142"/>
      <c r="C40" s="2143"/>
      <c r="D40" s="2143"/>
      <c r="E40" s="2143"/>
      <c r="F40" s="2144"/>
      <c r="G40" s="2144"/>
      <c r="H40" s="2145"/>
      <c r="I40" s="2062"/>
      <c r="J40" s="2064"/>
      <c r="K40" s="2064"/>
      <c r="L40" s="2064"/>
      <c r="M40" s="2064"/>
      <c r="N40" s="2064"/>
      <c r="O40" s="2064"/>
      <c r="P40" s="2064"/>
      <c r="Q40" s="2064"/>
      <c r="R40" s="2064"/>
      <c r="S40" s="2065"/>
      <c r="T40" s="2062" t="s">
        <v>2098</v>
      </c>
      <c r="U40" s="2063"/>
      <c r="V40" s="2064"/>
      <c r="W40" s="2064"/>
      <c r="X40" s="2064"/>
      <c r="Y40" s="2064"/>
      <c r="Z40" s="2064"/>
      <c r="AA40" s="206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2088</v>
      </c>
      <c r="B42" s="2086"/>
      <c r="C42" s="2087"/>
      <c r="D42" s="2103" t="s">
        <v>2089</v>
      </c>
      <c r="E42" s="2086"/>
      <c r="F42" s="2086"/>
      <c r="G42" s="2086"/>
      <c r="H42" s="2087"/>
      <c r="I42" s="2060"/>
      <c r="J42" s="2058"/>
      <c r="K42" s="2058"/>
      <c r="L42" s="2058"/>
      <c r="M42" s="2058"/>
      <c r="N42" s="2058"/>
      <c r="O42" s="2059"/>
      <c r="P42" s="2057"/>
      <c r="Q42" s="2058"/>
      <c r="R42" s="2058"/>
      <c r="S42" s="2059"/>
      <c r="T42" s="2060" t="s">
        <v>2099</v>
      </c>
      <c r="U42" s="2058"/>
      <c r="V42" s="2058"/>
      <c r="W42" s="2059"/>
      <c r="X42" s="2057" t="s">
        <v>2100</v>
      </c>
      <c r="Y42" s="2058"/>
      <c r="Z42" s="2058"/>
      <c r="AA42" s="205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5"/>
      <c r="B44" s="2136"/>
      <c r="C44" s="2136"/>
      <c r="D44" s="2136"/>
      <c r="E44" s="2136"/>
      <c r="F44" s="2136"/>
      <c r="G44" s="2136"/>
      <c r="H44" s="2137"/>
      <c r="I44" s="2130"/>
      <c r="J44" s="2132"/>
      <c r="K44" s="2132"/>
      <c r="L44" s="2132"/>
      <c r="M44" s="2132"/>
      <c r="N44" s="2132"/>
      <c r="O44" s="2132"/>
      <c r="P44" s="2132"/>
      <c r="Q44" s="2132"/>
      <c r="R44" s="2132"/>
      <c r="S44" s="2133"/>
      <c r="T44" s="2130"/>
      <c r="U44" s="2131"/>
      <c r="V44" s="2131"/>
      <c r="W44" s="2131"/>
      <c r="X44" s="2131"/>
      <c r="Y44" s="2131"/>
      <c r="Z44" s="2132"/>
      <c r="AA44" s="2133"/>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2045</v>
      </c>
      <c r="C31" s="216" t="s">
        <v>1390</v>
      </c>
      <c r="D31" s="604"/>
      <c r="E31" s="606"/>
    </row>
    <row r="32" spans="1:5" x14ac:dyDescent="0.2">
      <c r="B32" s="604" t="s">
        <v>1296</v>
      </c>
      <c r="C32" s="216" t="s">
        <v>1390</v>
      </c>
      <c r="D32" s="605" t="s">
        <v>2046</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2047</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7" colorId="8" zoomScale="110" zoomScaleNormal="110" workbookViewId="0">
      <selection activeCell="T27" sqref="T2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21"/>
      <c r="D3" s="717"/>
      <c r="E3" s="404"/>
    </row>
    <row r="4" spans="1:9" x14ac:dyDescent="0.2">
      <c r="A4" s="7"/>
      <c r="B4" s="399"/>
      <c r="C4" s="2156" t="s">
        <v>497</v>
      </c>
      <c r="D4" s="2157"/>
      <c r="E4" s="2157"/>
      <c r="F4" s="2157"/>
      <c r="G4" s="2157"/>
      <c r="H4" s="2157"/>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2007</v>
      </c>
    </row>
    <row r="30" spans="1:4" s="33" customFormat="1" x14ac:dyDescent="0.2">
      <c r="A30" s="30"/>
      <c r="B30" s="1758"/>
      <c r="C30" s="620"/>
      <c r="D30" s="1627" t="s">
        <v>2008</v>
      </c>
    </row>
    <row r="31" spans="1:4" s="33" customFormat="1" x14ac:dyDescent="0.2">
      <c r="A31" s="30"/>
      <c r="B31" s="1758"/>
      <c r="C31" s="620"/>
      <c r="D31" s="1759" t="s">
        <v>1855</v>
      </c>
    </row>
    <row r="32" spans="1:4" s="33" customFormat="1" ht="8.25" customHeight="1" x14ac:dyDescent="0.2">
      <c r="A32" s="30"/>
      <c r="B32" s="36"/>
      <c r="C32" s="620"/>
      <c r="D32" s="454"/>
    </row>
    <row r="33" spans="1:9" s="33" customFormat="1" x14ac:dyDescent="0.2">
      <c r="A33" s="2151" t="s">
        <v>2049</v>
      </c>
      <c r="B33" s="2152"/>
      <c r="C33" s="2152"/>
      <c r="D33" s="2152"/>
      <c r="E33" s="2153"/>
      <c r="F33" s="2153"/>
      <c r="G33" s="2153"/>
      <c r="H33" s="2153"/>
      <c r="I33" s="215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1"/>
      <c r="G51" s="1786" t="s">
        <v>1864</v>
      </c>
      <c r="H51" s="2031"/>
      <c r="I51" s="9" t="s">
        <v>1914</v>
      </c>
    </row>
    <row r="52" spans="1:9" s="33" customFormat="1" x14ac:dyDescent="0.2">
      <c r="A52" s="30"/>
      <c r="B52" s="679"/>
      <c r="C52" s="627">
        <v>23</v>
      </c>
      <c r="D52" s="403" t="s">
        <v>1686</v>
      </c>
      <c r="E52" s="27"/>
      <c r="F52" s="1611"/>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58" t="s">
        <v>2104</v>
      </c>
      <c r="C55" s="2159"/>
      <c r="D55" s="2159"/>
      <c r="E55" s="2159"/>
      <c r="F55" s="2159"/>
      <c r="G55" s="2159"/>
      <c r="H55" s="2160"/>
      <c r="I55" s="3"/>
    </row>
    <row r="56" spans="1:9" s="33" customFormat="1" x14ac:dyDescent="0.2">
      <c r="A56" s="1795"/>
      <c r="B56" s="2161"/>
      <c r="C56" s="2162"/>
      <c r="D56" s="2162"/>
      <c r="E56" s="2162"/>
      <c r="F56" s="2162"/>
      <c r="G56" s="2162"/>
      <c r="H56" s="2163"/>
      <c r="I56" s="3"/>
    </row>
    <row r="57" spans="1:9" s="33" customFormat="1" x14ac:dyDescent="0.2">
      <c r="A57" s="1795"/>
      <c r="B57" s="2161"/>
      <c r="C57" s="2162"/>
      <c r="D57" s="2162"/>
      <c r="E57" s="2162"/>
      <c r="F57" s="2162"/>
      <c r="G57" s="2162"/>
      <c r="H57" s="2163"/>
      <c r="I57" s="3"/>
    </row>
    <row r="58" spans="1:9" s="33" customFormat="1" x14ac:dyDescent="0.2">
      <c r="A58" s="1795"/>
      <c r="B58" s="2161"/>
      <c r="C58" s="2162"/>
      <c r="D58" s="2162"/>
      <c r="E58" s="2162"/>
      <c r="F58" s="2162"/>
      <c r="G58" s="2162"/>
      <c r="H58" s="2163"/>
      <c r="I58" s="3"/>
    </row>
    <row r="59" spans="1:9" s="33" customFormat="1" x14ac:dyDescent="0.2">
      <c r="A59" s="1795"/>
      <c r="B59" s="2161"/>
      <c r="C59" s="2162"/>
      <c r="D59" s="2162"/>
      <c r="E59" s="2162"/>
      <c r="F59" s="2162"/>
      <c r="G59" s="2162"/>
      <c r="H59" s="2163"/>
      <c r="I59" s="3"/>
    </row>
    <row r="60" spans="1:9" s="33" customFormat="1" x14ac:dyDescent="0.2">
      <c r="A60" s="1795"/>
      <c r="B60" s="2161"/>
      <c r="C60" s="2162"/>
      <c r="D60" s="2162"/>
      <c r="E60" s="2162"/>
      <c r="F60" s="2162"/>
      <c r="G60" s="2162"/>
      <c r="H60" s="2163"/>
      <c r="I60" s="3"/>
    </row>
    <row r="61" spans="1:9" s="33" customFormat="1" x14ac:dyDescent="0.2">
      <c r="A61" s="1795"/>
      <c r="B61" s="2161"/>
      <c r="C61" s="2162"/>
      <c r="D61" s="2162"/>
      <c r="E61" s="2162"/>
      <c r="F61" s="2162"/>
      <c r="G61" s="2162"/>
      <c r="H61" s="2163"/>
      <c r="I61" s="3"/>
    </row>
    <row r="62" spans="1:9" s="33" customFormat="1" x14ac:dyDescent="0.2">
      <c r="A62" s="1795"/>
      <c r="B62" s="2161"/>
      <c r="C62" s="2162"/>
      <c r="D62" s="2162"/>
      <c r="E62" s="2162"/>
      <c r="F62" s="2162"/>
      <c r="G62" s="2162"/>
      <c r="H62" s="2163"/>
      <c r="I62" s="3"/>
    </row>
    <row r="63" spans="1:9" s="33" customFormat="1" x14ac:dyDescent="0.2">
      <c r="A63" s="1795"/>
      <c r="B63" s="2161"/>
      <c r="C63" s="2162"/>
      <c r="D63" s="2162"/>
      <c r="E63" s="2162"/>
      <c r="F63" s="2162"/>
      <c r="G63" s="2162"/>
      <c r="H63" s="2163"/>
      <c r="I63" s="3"/>
    </row>
    <row r="64" spans="1:9" s="33" customFormat="1" x14ac:dyDescent="0.2">
      <c r="A64" s="1795"/>
      <c r="B64" s="2161"/>
      <c r="C64" s="2162"/>
      <c r="D64" s="2162"/>
      <c r="E64" s="2162"/>
      <c r="F64" s="2162"/>
      <c r="G64" s="2162"/>
      <c r="H64" s="2163"/>
      <c r="I64" s="3"/>
    </row>
    <row r="65" spans="1:9" s="33" customFormat="1" ht="9" customHeight="1" x14ac:dyDescent="0.2">
      <c r="A65" s="1796"/>
      <c r="B65" s="2164"/>
      <c r="C65" s="2165"/>
      <c r="D65" s="2165"/>
      <c r="E65" s="2165"/>
      <c r="F65" s="2165"/>
      <c r="G65" s="2165"/>
      <c r="H65" s="2166"/>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51" t="s">
        <v>1639</v>
      </c>
      <c r="B68" s="2154"/>
      <c r="C68" s="2154"/>
      <c r="D68" s="2154"/>
      <c r="E68" s="2155"/>
      <c r="F68" s="2155"/>
      <c r="G68" s="2155"/>
      <c r="H68" s="2155"/>
      <c r="I68" s="2155"/>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2005</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90" t="s">
        <v>1646</v>
      </c>
      <c r="G75" s="1281" t="s">
        <v>1636</v>
      </c>
      <c r="H75" s="1602"/>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70" t="s">
        <v>1635</v>
      </c>
      <c r="B81" s="2170"/>
      <c r="C81" s="2170"/>
      <c r="D81" s="2171"/>
      <c r="E81" s="1615" t="s">
        <v>1680</v>
      </c>
      <c r="F81" s="1615" t="s">
        <v>1681</v>
      </c>
      <c r="G81" s="1615" t="s">
        <v>1682</v>
      </c>
      <c r="H81" s="1615" t="s">
        <v>1683</v>
      </c>
      <c r="I81" s="1615" t="s">
        <v>1684</v>
      </c>
      <c r="J81" s="1616" t="s">
        <v>163</v>
      </c>
    </row>
    <row r="82" spans="1:10" s="33" customFormat="1" ht="13.5" customHeight="1" thickTop="1" x14ac:dyDescent="0.2">
      <c r="A82" s="1782" t="s">
        <v>1836</v>
      </c>
      <c r="B82" s="1783"/>
      <c r="C82" s="1784"/>
      <c r="D82" s="1785"/>
      <c r="E82" s="1729"/>
      <c r="F82" s="1729"/>
      <c r="G82" s="1729"/>
      <c r="H82" s="1729"/>
      <c r="I82" s="1729"/>
      <c r="J82" s="1726"/>
    </row>
    <row r="83" spans="1:10" s="33" customFormat="1" ht="13.5" customHeight="1" x14ac:dyDescent="0.2">
      <c r="A83" s="1765" t="s">
        <v>1862</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1863</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7"/>
      <c r="C100" s="2168"/>
      <c r="D100" s="2168"/>
      <c r="E100" s="2168"/>
      <c r="F100" s="2168"/>
      <c r="G100" s="2168"/>
      <c r="H100" s="2169"/>
      <c r="I100" s="1538"/>
    </row>
    <row r="101" spans="1:9" s="33" customFormat="1" ht="11.25" customHeight="1" x14ac:dyDescent="0.2">
      <c r="A101" s="1581"/>
      <c r="B101" s="2146"/>
      <c r="C101" s="2147"/>
      <c r="D101" s="2147"/>
      <c r="E101" s="2147"/>
      <c r="F101" s="2147"/>
      <c r="G101" s="2147"/>
      <c r="H101" s="2148"/>
      <c r="I101" s="1538"/>
    </row>
    <row r="102" spans="1:9" s="33" customFormat="1" ht="11.25" customHeight="1" x14ac:dyDescent="0.2">
      <c r="A102" s="1581"/>
      <c r="B102" s="2146"/>
      <c r="C102" s="2147"/>
      <c r="D102" s="2147"/>
      <c r="E102" s="2147"/>
      <c r="F102" s="2147"/>
      <c r="G102" s="2147"/>
      <c r="H102" s="2148"/>
      <c r="I102" s="1538"/>
    </row>
    <row r="103" spans="1:9" s="33" customFormat="1" x14ac:dyDescent="0.2">
      <c r="A103" s="1581"/>
      <c r="B103" s="2146"/>
      <c r="C103" s="2147"/>
      <c r="D103" s="2147"/>
      <c r="E103" s="2147"/>
      <c r="F103" s="2147"/>
      <c r="G103" s="2147"/>
      <c r="H103" s="2148"/>
      <c r="I103" s="1538"/>
    </row>
    <row r="104" spans="1:9" s="33" customFormat="1" ht="11.25" customHeight="1" x14ac:dyDescent="0.2">
      <c r="A104" s="1581"/>
      <c r="B104" s="2146"/>
      <c r="C104" s="2147"/>
      <c r="D104" s="2147"/>
      <c r="E104" s="2147"/>
      <c r="F104" s="2147"/>
      <c r="G104" s="2147"/>
      <c r="H104" s="2148"/>
      <c r="I104" s="1538"/>
    </row>
    <row r="105" spans="1:9" s="33" customFormat="1" ht="11.25" customHeight="1" x14ac:dyDescent="0.2">
      <c r="A105" s="1581"/>
      <c r="B105" s="2146"/>
      <c r="C105" s="2147"/>
      <c r="D105" s="2147"/>
      <c r="E105" s="2147"/>
      <c r="F105" s="2147"/>
      <c r="G105" s="2147"/>
      <c r="H105" s="2148"/>
      <c r="I105" s="1538"/>
    </row>
    <row r="106" spans="1:9" s="33" customFormat="1" ht="11.25" customHeight="1" x14ac:dyDescent="0.2">
      <c r="A106" s="1581"/>
      <c r="B106" s="2146"/>
      <c r="C106" s="2147"/>
      <c r="D106" s="2147"/>
      <c r="E106" s="2147"/>
      <c r="F106" s="2147"/>
      <c r="G106" s="2147"/>
      <c r="H106" s="2148"/>
      <c r="I106" s="1538"/>
    </row>
    <row r="107" spans="1:9" s="33" customFormat="1" ht="11.25" customHeight="1" x14ac:dyDescent="0.2">
      <c r="A107" s="1581"/>
      <c r="B107" s="2146"/>
      <c r="C107" s="2147"/>
      <c r="D107" s="2147"/>
      <c r="E107" s="2147"/>
      <c r="F107" s="2147"/>
      <c r="G107" s="2147"/>
      <c r="H107" s="2148"/>
      <c r="I107" s="1576"/>
    </row>
    <row r="108" spans="1:9" s="33" customFormat="1" ht="11.25" customHeight="1" x14ac:dyDescent="0.2">
      <c r="A108" s="1581"/>
      <c r="B108" s="2146"/>
      <c r="C108" s="2147"/>
      <c r="D108" s="2147"/>
      <c r="E108" s="2147"/>
      <c r="F108" s="2147"/>
      <c r="G108" s="2147"/>
      <c r="H108" s="2148"/>
      <c r="I108" s="1538"/>
    </row>
    <row r="109" spans="1:9" s="33" customFormat="1" ht="11.25" customHeight="1" x14ac:dyDescent="0.2">
      <c r="A109" s="1581"/>
      <c r="B109" s="2146"/>
      <c r="C109" s="2147"/>
      <c r="D109" s="2147"/>
      <c r="E109" s="2147"/>
      <c r="F109" s="2147"/>
      <c r="G109" s="2147"/>
      <c r="H109" s="2148"/>
      <c r="I109" s="1538"/>
    </row>
    <row r="110" spans="1:9" s="33" customFormat="1" ht="11.25" customHeight="1" x14ac:dyDescent="0.2">
      <c r="A110" s="1581"/>
      <c r="B110" s="2172"/>
      <c r="C110" s="2173"/>
      <c r="D110" s="2173"/>
      <c r="E110" s="2173"/>
      <c r="F110" s="2173"/>
      <c r="G110" s="2173"/>
      <c r="H110" s="2174"/>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5" t="s">
        <v>2090</v>
      </c>
      <c r="D112" s="2175"/>
      <c r="E112" s="1538"/>
      <c r="F112" s="1538"/>
      <c r="G112" s="1538"/>
      <c r="H112" s="1538"/>
      <c r="I112" s="1538"/>
    </row>
    <row r="113" spans="1:9" s="33" customFormat="1" ht="11.25" customHeight="1" x14ac:dyDescent="0.2">
      <c r="A113" s="1581"/>
      <c r="B113" s="1581"/>
      <c r="C113" s="1595"/>
      <c r="D113" s="2032"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6" t="s">
        <v>1648</v>
      </c>
      <c r="D115" s="2177"/>
      <c r="E115" s="2178"/>
      <c r="F115" s="2178"/>
      <c r="G115" s="2178"/>
      <c r="H115" s="2178"/>
      <c r="I115" s="1538"/>
    </row>
    <row r="116" spans="1:9" s="33" customFormat="1" ht="24" customHeight="1" x14ac:dyDescent="0.2">
      <c r="A116" s="1581"/>
      <c r="B116" s="1581"/>
      <c r="C116" s="1581"/>
      <c r="D116" s="1435"/>
      <c r="E116" s="1597"/>
      <c r="F116" s="2051">
        <v>42643</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2&amp;C &amp;R&amp;8Page 2</oddHeader>
    <oddFooter>&amp;L&amp;8Printed: &amp;D  &amp;F</oddFooter>
    <evenHeader>&amp;LPage 2&amp;RPage 2</even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9" t="s">
        <v>452</v>
      </c>
      <c r="B1" s="2179"/>
      <c r="C1" s="2179"/>
      <c r="D1" s="2179"/>
      <c r="E1" s="2179"/>
      <c r="F1" s="2179"/>
      <c r="G1" s="2179"/>
      <c r="H1" s="2179"/>
      <c r="I1" s="2179"/>
      <c r="J1" s="2179"/>
      <c r="K1" s="2179"/>
      <c r="L1" s="2179"/>
      <c r="M1" s="217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1932</v>
      </c>
      <c r="E7" s="93"/>
      <c r="F7" s="171" t="s">
        <v>312</v>
      </c>
      <c r="G7" s="93"/>
      <c r="H7" s="93"/>
      <c r="I7" s="93"/>
      <c r="J7" s="219">
        <v>110959640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1.9760300000000001E-2</v>
      </c>
      <c r="E10" s="100" t="s">
        <v>1186</v>
      </c>
      <c r="F10" s="472">
        <v>2.7870999999999998E-3</v>
      </c>
      <c r="G10" s="100" t="s">
        <v>1186</v>
      </c>
      <c r="H10" s="472">
        <v>1.9308999999999999E-3</v>
      </c>
      <c r="I10" s="100" t="s">
        <v>1187</v>
      </c>
      <c r="J10" s="473">
        <f>ROUND(D10+F10+H10,5)</f>
        <v>2.4479999999999998E-2</v>
      </c>
      <c r="K10" s="93"/>
      <c r="L10" s="472">
        <v>5.0000000000000001E-4</v>
      </c>
      <c r="M10" s="93"/>
    </row>
    <row r="11" spans="1:14" ht="15" customHeight="1" x14ac:dyDescent="0.2">
      <c r="B11" s="93"/>
      <c r="C11" s="93"/>
      <c r="D11" s="2189" t="str">
        <f>IF(SUM(J10)&lt;=0.0999999,"","Enter the Tax Rates by moving the decimal two places to the left.")</f>
        <v/>
      </c>
      <c r="E11" s="2190"/>
      <c r="F11" s="2190"/>
      <c r="G11" s="2190"/>
      <c r="H11" s="2190"/>
      <c r="I11" s="2190"/>
      <c r="J11" s="2190"/>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4656884</v>
      </c>
      <c r="E16" s="100"/>
      <c r="F16" s="82">
        <f>SUM('Acct Summary 7-8'!C17,'Acct Summary 7-8'!D17,'Acct Summary 7-8'!F17)</f>
        <v>4693677</v>
      </c>
      <c r="G16" s="100"/>
      <c r="H16" s="82">
        <f>SUM(D16-F16)</f>
        <v>-36793</v>
      </c>
      <c r="I16" s="93"/>
      <c r="J16" s="82">
        <f>SUM('Acct Summary 7-8'!C81,'Acct Summary 7-8'!D81,'Acct Summary 7-8'!F81,'Acct Summary 7-8'!I81)</f>
        <v>3901061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3" t="s">
        <v>2083</v>
      </c>
      <c r="C31" s="406" t="s">
        <v>689</v>
      </c>
      <c r="D31" s="63" t="s">
        <v>1262</v>
      </c>
      <c r="E31" s="93"/>
      <c r="F31" s="93"/>
      <c r="G31" s="101"/>
      <c r="H31" s="253">
        <f>IF(B31="X",(J7*0.069),IF(B32="X",(J7*0.138),"Enter x in a.or b."))</f>
        <v>7656215.1600000011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2420000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0"/>
      <c r="C54" s="2181"/>
      <c r="D54" s="2181"/>
      <c r="E54" s="2181"/>
      <c r="F54" s="2181"/>
      <c r="G54" s="2181"/>
      <c r="H54" s="2181"/>
      <c r="I54" s="2181"/>
      <c r="J54" s="2181"/>
      <c r="K54" s="2181"/>
      <c r="L54" s="2182"/>
      <c r="M54" s="95"/>
    </row>
    <row r="55" spans="1:13" ht="12.75" customHeight="1" x14ac:dyDescent="0.2">
      <c r="B55" s="2183"/>
      <c r="C55" s="2184"/>
      <c r="D55" s="2184"/>
      <c r="E55" s="2184"/>
      <c r="F55" s="2184"/>
      <c r="G55" s="2184"/>
      <c r="H55" s="2184"/>
      <c r="I55" s="2184"/>
      <c r="J55" s="2184"/>
      <c r="K55" s="2184"/>
      <c r="L55" s="2185"/>
      <c r="M55" s="95"/>
    </row>
    <row r="56" spans="1:13" ht="12.75" customHeight="1" x14ac:dyDescent="0.2">
      <c r="B56" s="2183"/>
      <c r="C56" s="2184"/>
      <c r="D56" s="2184"/>
      <c r="E56" s="2184"/>
      <c r="F56" s="2184"/>
      <c r="G56" s="2184"/>
      <c r="H56" s="2184"/>
      <c r="I56" s="2184"/>
      <c r="J56" s="2184"/>
      <c r="K56" s="2184"/>
      <c r="L56" s="2185"/>
      <c r="M56" s="93"/>
    </row>
    <row r="57" spans="1:13" ht="12.75" customHeight="1" x14ac:dyDescent="0.2">
      <c r="B57" s="2183"/>
      <c r="C57" s="2184"/>
      <c r="D57" s="2184"/>
      <c r="E57" s="2184"/>
      <c r="F57" s="2184"/>
      <c r="G57" s="2184"/>
      <c r="H57" s="2184"/>
      <c r="I57" s="2184"/>
      <c r="J57" s="2184"/>
      <c r="K57" s="2184"/>
      <c r="L57" s="2185"/>
      <c r="M57" s="93"/>
    </row>
    <row r="58" spans="1:13" x14ac:dyDescent="0.2">
      <c r="B58" s="2186"/>
      <c r="C58" s="2187"/>
      <c r="D58" s="2187"/>
      <c r="E58" s="2187"/>
      <c r="F58" s="2187"/>
      <c r="G58" s="2187"/>
      <c r="H58" s="2187"/>
      <c r="I58" s="2187"/>
      <c r="J58" s="2187"/>
      <c r="K58" s="2187"/>
      <c r="L58" s="218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1"/>
      <c r="D61" s="219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T27" sqref="T2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4"/>
      <c r="B1" s="2195"/>
      <c r="C1" s="2195"/>
      <c r="D1" s="55"/>
      <c r="E1" s="55"/>
      <c r="F1" s="55"/>
      <c r="G1" s="55"/>
      <c r="H1" s="55"/>
      <c r="I1" s="55"/>
      <c r="J1" s="55"/>
      <c r="K1" s="55"/>
      <c r="L1" s="55"/>
      <c r="M1" s="55"/>
      <c r="N1" s="55"/>
      <c r="O1" s="2194"/>
      <c r="P1" s="2195"/>
      <c r="Q1" s="2195"/>
    </row>
    <row r="2" spans="1:18" ht="15" x14ac:dyDescent="0.2">
      <c r="A2" s="2198" t="s">
        <v>655</v>
      </c>
      <c r="B2" s="2198"/>
      <c r="C2" s="2198"/>
      <c r="D2" s="2198"/>
      <c r="E2" s="2198"/>
      <c r="F2" s="2198"/>
      <c r="G2" s="2198"/>
      <c r="H2" s="2198"/>
      <c r="I2" s="2198"/>
      <c r="J2" s="2198"/>
      <c r="K2" s="2198"/>
      <c r="L2" s="2198"/>
      <c r="M2" s="2198"/>
      <c r="N2" s="2198"/>
      <c r="O2" s="2198"/>
      <c r="P2" s="2198"/>
      <c r="Q2" s="2198"/>
      <c r="R2" s="2198"/>
    </row>
    <row r="3" spans="1:18" ht="12.75" x14ac:dyDescent="0.2">
      <c r="A3" s="2199" t="s">
        <v>1769</v>
      </c>
      <c r="B3" s="2199"/>
      <c r="C3" s="2199"/>
      <c r="D3" s="2199"/>
      <c r="E3" s="2199"/>
      <c r="F3" s="2199"/>
      <c r="G3" s="2199"/>
      <c r="H3" s="2199"/>
      <c r="I3" s="2199"/>
      <c r="J3" s="2199"/>
      <c r="K3" s="2199"/>
      <c r="L3" s="2199"/>
      <c r="M3" s="2199"/>
      <c r="N3" s="2199"/>
      <c r="O3" s="2199"/>
      <c r="P3" s="2199"/>
      <c r="Q3" s="2199"/>
      <c r="R3" s="2199"/>
    </row>
    <row r="4" spans="1:18" ht="12.75" x14ac:dyDescent="0.2">
      <c r="A4" s="2200" t="s">
        <v>1340</v>
      </c>
      <c r="B4" s="2200"/>
      <c r="C4" s="2200"/>
      <c r="D4" s="2200"/>
      <c r="E4" s="2200"/>
      <c r="F4" s="2200"/>
      <c r="G4" s="2200"/>
      <c r="H4" s="2200"/>
      <c r="I4" s="2200"/>
      <c r="J4" s="2200"/>
      <c r="K4" s="2200"/>
      <c r="L4" s="2200"/>
      <c r="M4" s="2200"/>
      <c r="N4" s="2200"/>
      <c r="O4" s="2200"/>
      <c r="P4" s="2200"/>
      <c r="Q4" s="2200"/>
      <c r="R4" s="220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Nashville CCSD 49</v>
      </c>
      <c r="E7" s="136"/>
      <c r="G7" s="137"/>
      <c r="H7" s="138"/>
      <c r="I7" s="138"/>
      <c r="J7" s="138"/>
      <c r="K7" s="138"/>
      <c r="L7"/>
      <c r="M7"/>
      <c r="N7"/>
      <c r="O7"/>
      <c r="P7"/>
    </row>
    <row r="8" spans="1:18" ht="12.75" x14ac:dyDescent="0.2">
      <c r="A8"/>
      <c r="B8"/>
      <c r="C8" s="134" t="s">
        <v>1341</v>
      </c>
      <c r="D8" s="139">
        <f>COVER!A13</f>
        <v>13095049004</v>
      </c>
      <c r="E8" s="140"/>
      <c r="G8"/>
      <c r="H8"/>
      <c r="I8"/>
      <c r="J8"/>
      <c r="K8"/>
      <c r="L8"/>
      <c r="M8"/>
      <c r="N8"/>
      <c r="O8"/>
      <c r="P8"/>
    </row>
    <row r="9" spans="1:18" ht="12.75" x14ac:dyDescent="0.2">
      <c r="A9"/>
      <c r="B9"/>
      <c r="C9" s="134" t="s">
        <v>829</v>
      </c>
      <c r="D9" s="335" t="str">
        <f>COVER!A15</f>
        <v>Washington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3901061</v>
      </c>
      <c r="I12" s="1162"/>
      <c r="J12" s="1162"/>
      <c r="K12" s="1163">
        <f>TRUNC((H12/H13*100000),5)/100000</f>
        <v>0.83769769650000003</v>
      </c>
      <c r="L12" s="1164"/>
      <c r="M12" s="102" t="s">
        <v>1364</v>
      </c>
      <c r="N12" s="102"/>
      <c r="O12" s="1165">
        <v>0.35</v>
      </c>
      <c r="P12" s="154"/>
      <c r="Q12" s="154"/>
    </row>
    <row r="13" spans="1:18" s="156" customFormat="1" ht="11.25" x14ac:dyDescent="0.2">
      <c r="A13" s="154"/>
      <c r="B13" s="1159"/>
      <c r="C13" s="2196" t="s">
        <v>1640</v>
      </c>
      <c r="D13" s="2197"/>
      <c r="E13" s="154"/>
      <c r="F13" s="327" t="s">
        <v>930</v>
      </c>
      <c r="G13" s="1160"/>
      <c r="H13" s="1161">
        <f>SUM('Acct Summary 7-8'!C8+'Acct Summary 7-8'!D8+'Acct Summary 7-8'!F8+'Acct Summary 7-8'!I8)+H14</f>
        <v>4656884</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4693677</v>
      </c>
      <c r="I17" s="1162"/>
      <c r="J17" s="1168"/>
      <c r="K17" s="1163">
        <f>TRUNC((H17/H18*100000),5)/100000</f>
        <v>1.0079007765000001</v>
      </c>
      <c r="L17" s="1164"/>
      <c r="M17" s="1124" t="s">
        <v>1392</v>
      </c>
      <c r="O17" s="1169" t="str">
        <f>IF(AND(O16="2", J20 &gt; 2),"1",IF(AND(O16 = "1", J20 &gt; 2),"2",IF(AND(O16="1", J20 &gt;1),"1","0")))</f>
        <v>0</v>
      </c>
      <c r="P17" s="154"/>
    </row>
    <row r="18" spans="1:18" s="156" customFormat="1" ht="11.25" x14ac:dyDescent="0.2">
      <c r="A18" s="154"/>
      <c r="B18" s="1159"/>
      <c r="C18" s="2196" t="s">
        <v>1632</v>
      </c>
      <c r="D18" s="2197"/>
      <c r="E18" s="154"/>
      <c r="F18" s="1147" t="s">
        <v>931</v>
      </c>
      <c r="G18" s="1160"/>
      <c r="H18" s="1161">
        <f>SUM('Acct Summary 7-8'!C8+'Acct Summary 7-8'!D8+'Acct Summary 7-8'!F8+'Acct Summary 7-8'!I8)+H19</f>
        <v>4656884</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93.370277700000003</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3" t="s">
        <v>1768</v>
      </c>
      <c r="D24" s="2193"/>
      <c r="E24" s="154"/>
      <c r="F24" s="154" t="s">
        <v>524</v>
      </c>
      <c r="G24" s="1160"/>
      <c r="H24" s="1161">
        <f>SUM('Assets-Liab 5-6'!C4+'Assets-Liab 5-6'!D4+'Assets-Liab 5-6'!F4+'Assets-Liab 5-6'!I4+'Assets-Liab 5-6'!C5+'Assets-Liab 5-6'!D5+'Assets-Liab 5-6'!F5+'Assets-Liab 5-6'!I5)</f>
        <v>3901061</v>
      </c>
      <c r="I24" s="684"/>
      <c r="J24" s="684"/>
      <c r="K24" s="1172">
        <f>TRUNC(((H24/H25*100000)/100000),2)</f>
        <v>299.2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13037.991669999999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2308848.1891200002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2420000</v>
      </c>
      <c r="I32" s="1170"/>
      <c r="J32" s="1170"/>
      <c r="K32" s="1172">
        <f>TRUNC(100-((((H32/H33*100))*100)/100),2)</f>
        <v>68.39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7656215.1600000011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T27" sqref="T27"/>
      <selection pane="bottomLeft" activeCell="T27" sqref="T2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1"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368240</v>
      </c>
      <c r="D4" s="412">
        <v>49585</v>
      </c>
      <c r="E4" s="412">
        <v>72</v>
      </c>
      <c r="F4" s="412">
        <v>87997</v>
      </c>
      <c r="G4" s="412">
        <v>37556</v>
      </c>
      <c r="H4" s="412"/>
      <c r="I4" s="412">
        <v>752</v>
      </c>
      <c r="J4" s="436">
        <v>10048</v>
      </c>
      <c r="K4" s="412">
        <v>17370</v>
      </c>
      <c r="L4" s="412">
        <v>40069</v>
      </c>
      <c r="M4" s="433"/>
      <c r="N4" s="482"/>
    </row>
    <row r="5" spans="1:14" x14ac:dyDescent="0.2">
      <c r="A5" s="477" t="s">
        <v>1173</v>
      </c>
      <c r="B5" s="40">
        <v>120</v>
      </c>
      <c r="C5" s="687">
        <v>2239701</v>
      </c>
      <c r="D5" s="412">
        <v>304517</v>
      </c>
      <c r="E5" s="412">
        <v>29109</v>
      </c>
      <c r="F5" s="412">
        <v>222498</v>
      </c>
      <c r="G5" s="412">
        <v>118025</v>
      </c>
      <c r="H5" s="412"/>
      <c r="I5" s="412">
        <v>627771</v>
      </c>
      <c r="J5" s="436">
        <v>13543</v>
      </c>
      <c r="K5" s="439">
        <v>99968</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2607941</v>
      </c>
      <c r="D13" s="689">
        <f t="shared" ref="D13:L13" si="0">SUM(D4:D12)</f>
        <v>354102</v>
      </c>
      <c r="E13" s="689">
        <f t="shared" si="0"/>
        <v>29181</v>
      </c>
      <c r="F13" s="689">
        <f t="shared" si="0"/>
        <v>310495</v>
      </c>
      <c r="G13" s="689">
        <f t="shared" si="0"/>
        <v>155581</v>
      </c>
      <c r="H13" s="689">
        <f t="shared" si="0"/>
        <v>0</v>
      </c>
      <c r="I13" s="689">
        <f t="shared" si="0"/>
        <v>628523</v>
      </c>
      <c r="J13" s="689">
        <f t="shared" si="0"/>
        <v>23591</v>
      </c>
      <c r="K13" s="689">
        <f t="shared" si="0"/>
        <v>117338</v>
      </c>
      <c r="L13" s="689">
        <f t="shared" si="0"/>
        <v>40069</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22098</v>
      </c>
      <c r="N16" s="719"/>
    </row>
    <row r="17" spans="1:14" s="704" customFormat="1" ht="12.75" customHeight="1" x14ac:dyDescent="0.2">
      <c r="A17" s="718" t="s">
        <v>1753</v>
      </c>
      <c r="B17" s="542">
        <v>230</v>
      </c>
      <c r="C17" s="507"/>
      <c r="D17" s="507"/>
      <c r="E17" s="507"/>
      <c r="F17" s="507"/>
      <c r="G17" s="507"/>
      <c r="H17" s="507"/>
      <c r="I17" s="507"/>
      <c r="J17" s="507"/>
      <c r="K17" s="507"/>
      <c r="L17" s="507"/>
      <c r="M17" s="436">
        <v>11008302</v>
      </c>
      <c r="N17" s="719"/>
    </row>
    <row r="18" spans="1:14" s="704" customFormat="1" ht="12.75" customHeight="1" x14ac:dyDescent="0.2">
      <c r="A18" s="718" t="s">
        <v>1754</v>
      </c>
      <c r="B18" s="542">
        <v>240</v>
      </c>
      <c r="C18" s="507"/>
      <c r="D18" s="507"/>
      <c r="E18" s="507"/>
      <c r="F18" s="507"/>
      <c r="G18" s="507"/>
      <c r="H18" s="507"/>
      <c r="I18" s="507"/>
      <c r="J18" s="507"/>
      <c r="K18" s="507"/>
      <c r="L18" s="507"/>
      <c r="M18" s="436">
        <v>263704</v>
      </c>
      <c r="N18" s="719"/>
    </row>
    <row r="19" spans="1:14" s="704" customFormat="1" ht="12.75" customHeight="1" x14ac:dyDescent="0.2">
      <c r="A19" s="718" t="s">
        <v>1755</v>
      </c>
      <c r="B19" s="542">
        <v>250</v>
      </c>
      <c r="C19" s="507"/>
      <c r="D19" s="507"/>
      <c r="E19" s="507"/>
      <c r="F19" s="507"/>
      <c r="G19" s="507"/>
      <c r="H19" s="507"/>
      <c r="I19" s="507"/>
      <c r="J19" s="507"/>
      <c r="K19" s="507"/>
      <c r="L19" s="507"/>
      <c r="M19" s="436">
        <v>2025790</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29181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2390819</v>
      </c>
    </row>
    <row r="23" spans="1:14" ht="13.5" customHeight="1" thickBot="1" x14ac:dyDescent="0.25">
      <c r="A23" s="464" t="s">
        <v>748</v>
      </c>
      <c r="B23" s="724"/>
      <c r="C23" s="433"/>
      <c r="D23" s="433"/>
      <c r="E23" s="433"/>
      <c r="F23" s="433"/>
      <c r="G23" s="433"/>
      <c r="H23" s="433"/>
      <c r="I23" s="433"/>
      <c r="J23" s="433"/>
      <c r="K23" s="433"/>
      <c r="L23" s="433"/>
      <c r="M23" s="693">
        <f>SUM(M15:M22)</f>
        <v>13319894</v>
      </c>
      <c r="N23" s="693">
        <f>SUM(N21:N22)</f>
        <v>2420000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40069</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40069</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2420000</v>
      </c>
    </row>
    <row r="37" spans="1:14" ht="13.5" thickBot="1" x14ac:dyDescent="0.25">
      <c r="A37" s="464" t="s">
        <v>758</v>
      </c>
      <c r="B37" s="724"/>
      <c r="C37" s="507"/>
      <c r="D37" s="507"/>
      <c r="E37" s="507"/>
      <c r="F37" s="507"/>
      <c r="G37" s="507"/>
      <c r="H37" s="507"/>
      <c r="I37" s="507"/>
      <c r="J37" s="507"/>
      <c r="K37" s="507"/>
      <c r="L37" s="514"/>
      <c r="M37" s="433"/>
      <c r="N37" s="693">
        <f>SUM(N36:N36)</f>
        <v>2420000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2607941</v>
      </c>
      <c r="D39" s="727">
        <v>354102</v>
      </c>
      <c r="E39" s="727">
        <v>29181</v>
      </c>
      <c r="F39" s="727">
        <v>310495</v>
      </c>
      <c r="G39" s="727">
        <v>155581</v>
      </c>
      <c r="H39" s="727"/>
      <c r="I39" s="727">
        <v>628523</v>
      </c>
      <c r="J39" s="726">
        <v>23591</v>
      </c>
      <c r="K39" s="727">
        <v>117338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13319894</v>
      </c>
      <c r="N40" s="694"/>
    </row>
    <row r="41" spans="1:14" ht="13.5" customHeight="1" thickBot="1" x14ac:dyDescent="0.25">
      <c r="A41" s="464" t="s">
        <v>760</v>
      </c>
      <c r="B41" s="455"/>
      <c r="C41" s="485">
        <f>(SUM(C34,C37,C38,C39))</f>
        <v>2607941</v>
      </c>
      <c r="D41" s="485">
        <f t="shared" ref="D41:L41" si="2">SUM(D34,D37,D38:D39)</f>
        <v>354102</v>
      </c>
      <c r="E41" s="485">
        <f t="shared" si="2"/>
        <v>29181</v>
      </c>
      <c r="F41" s="485">
        <f t="shared" si="2"/>
        <v>310495</v>
      </c>
      <c r="G41" s="485">
        <f t="shared" si="2"/>
        <v>155581</v>
      </c>
      <c r="H41" s="485">
        <f t="shared" si="2"/>
        <v>0</v>
      </c>
      <c r="I41" s="485">
        <f t="shared" si="2"/>
        <v>628523</v>
      </c>
      <c r="J41" s="485">
        <f t="shared" si="2"/>
        <v>23591</v>
      </c>
      <c r="K41" s="485">
        <f t="shared" si="2"/>
        <v>117338</v>
      </c>
      <c r="L41" s="485">
        <f t="shared" si="2"/>
        <v>40069</v>
      </c>
      <c r="M41" s="485">
        <f>SUM(M40)</f>
        <v>13319894</v>
      </c>
      <c r="N41" s="485">
        <f>SUM(N37)</f>
        <v>2420000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7" sqref="T27"/>
      <selection pane="bottomLeft" activeCell="T27" sqref="T2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5"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1990</v>
      </c>
      <c r="B4" s="293">
        <v>1000</v>
      </c>
      <c r="C4" s="695">
        <f>'Revenues 9-14'!C109</f>
        <v>2347894</v>
      </c>
      <c r="D4" s="695">
        <f>'Revenues 9-14'!D109</f>
        <v>469275</v>
      </c>
      <c r="E4" s="695">
        <f>'Revenues 9-14'!E109</f>
        <v>317426</v>
      </c>
      <c r="F4" s="695">
        <f>'Revenues 9-14'!F109</f>
        <v>156011</v>
      </c>
      <c r="G4" s="695">
        <f>'Revenues 9-14'!G109</f>
        <v>165066</v>
      </c>
      <c r="H4" s="695">
        <f>'Revenues 9-14'!H109</f>
        <v>0</v>
      </c>
      <c r="I4" s="695">
        <f>'Revenues 9-14'!I109</f>
        <v>28257</v>
      </c>
      <c r="J4" s="695">
        <f>'Revenues 9-14'!J109</f>
        <v>196944</v>
      </c>
      <c r="K4" s="695">
        <f>'Revenues 9-14'!K109</f>
        <v>25961</v>
      </c>
      <c r="L4" s="39"/>
    </row>
    <row r="5" spans="1:13" ht="22.5" x14ac:dyDescent="0.2">
      <c r="A5" s="733" t="s">
        <v>1991</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4">
        <v>3000</v>
      </c>
      <c r="C6" s="696">
        <f>'Revenues 9-14'!C173</f>
        <v>1128134</v>
      </c>
      <c r="D6" s="696">
        <f>'Revenues 9-14'!D173</f>
        <v>0</v>
      </c>
      <c r="E6" s="696">
        <f>'Revenues 9-14'!E173</f>
        <v>0</v>
      </c>
      <c r="F6" s="696">
        <f>'Revenues 9-14'!F173</f>
        <v>185837</v>
      </c>
      <c r="G6" s="696">
        <f>'Revenues 9-14'!G173</f>
        <v>0</v>
      </c>
      <c r="H6" s="696">
        <f>'Revenues 9-14'!H173</f>
        <v>0</v>
      </c>
      <c r="I6" s="696">
        <f>'Revenues 9-14'!I173</f>
        <v>0</v>
      </c>
      <c r="J6" s="696">
        <f>'Revenues 9-14'!J173</f>
        <v>0</v>
      </c>
      <c r="K6" s="696">
        <f>'Revenues 9-14'!K173</f>
        <v>0</v>
      </c>
      <c r="L6" s="39"/>
      <c r="M6" s="223"/>
    </row>
    <row r="7" spans="1:13" x14ac:dyDescent="0.2">
      <c r="A7" s="734" t="s">
        <v>1993</v>
      </c>
      <c r="B7" s="294">
        <v>4000</v>
      </c>
      <c r="C7" s="696">
        <f>'Revenues 9-14'!C274</f>
        <v>341476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3817504</v>
      </c>
      <c r="D8" s="485">
        <f t="shared" ref="D8:K8" si="0">SUM(D4:D7)</f>
        <v>469275</v>
      </c>
      <c r="E8" s="485">
        <f t="shared" si="0"/>
        <v>317426</v>
      </c>
      <c r="F8" s="485">
        <f t="shared" si="0"/>
        <v>341848</v>
      </c>
      <c r="G8" s="485">
        <f t="shared" si="0"/>
        <v>165066</v>
      </c>
      <c r="H8" s="485">
        <f t="shared" si="0"/>
        <v>0</v>
      </c>
      <c r="I8" s="485">
        <f t="shared" si="0"/>
        <v>28257</v>
      </c>
      <c r="J8" s="485">
        <f t="shared" si="0"/>
        <v>196944</v>
      </c>
      <c r="K8" s="485">
        <f t="shared" si="0"/>
        <v>25961</v>
      </c>
      <c r="L8" s="39"/>
    </row>
    <row r="9" spans="1:13" ht="15" thickTop="1" x14ac:dyDescent="0.2">
      <c r="A9" s="1019" t="s">
        <v>348</v>
      </c>
      <c r="B9" s="456">
        <v>3998</v>
      </c>
      <c r="C9" s="418">
        <v>949652</v>
      </c>
      <c r="D9" s="489"/>
      <c r="E9" s="418"/>
      <c r="F9" s="418"/>
      <c r="G9" s="700"/>
      <c r="H9" s="418"/>
      <c r="I9" s="494" t="s">
        <v>1390</v>
      </c>
      <c r="J9" s="435"/>
      <c r="K9" s="418"/>
      <c r="L9" s="39"/>
    </row>
    <row r="10" spans="1:13" s="48" customFormat="1" ht="13.5" thickBot="1" x14ac:dyDescent="0.25">
      <c r="A10" s="464" t="s">
        <v>1394</v>
      </c>
      <c r="B10" s="457"/>
      <c r="C10" s="485">
        <f>SUM(C8:C9)</f>
        <v>4767156</v>
      </c>
      <c r="D10" s="485">
        <f t="shared" ref="D10:K10" si="1">SUM(D8:D9)</f>
        <v>469275</v>
      </c>
      <c r="E10" s="485">
        <f t="shared" si="1"/>
        <v>317426</v>
      </c>
      <c r="F10" s="485">
        <f t="shared" si="1"/>
        <v>341848</v>
      </c>
      <c r="G10" s="485">
        <f t="shared" si="1"/>
        <v>165066</v>
      </c>
      <c r="H10" s="485">
        <f t="shared" si="1"/>
        <v>0</v>
      </c>
      <c r="I10" s="485">
        <f t="shared" si="1"/>
        <v>28257</v>
      </c>
      <c r="J10" s="485">
        <f t="shared" si="1"/>
        <v>196944</v>
      </c>
      <c r="K10" s="485">
        <f t="shared" si="1"/>
        <v>25961</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4">
        <v>1000</v>
      </c>
      <c r="C12" s="695">
        <f>'Expenditures 15-22'!K33</f>
        <v>2671469</v>
      </c>
      <c r="D12" s="498" t="s">
        <v>1390</v>
      </c>
      <c r="E12" s="433" t="s">
        <v>1390</v>
      </c>
      <c r="F12" s="433" t="s">
        <v>1390</v>
      </c>
      <c r="G12" s="695">
        <f>'Expenditures 15-22'!K223</f>
        <v>72835</v>
      </c>
      <c r="H12" s="431"/>
      <c r="I12" s="433" t="s">
        <v>1390</v>
      </c>
      <c r="J12" s="433" t="s">
        <v>1390</v>
      </c>
      <c r="K12" s="431" t="s">
        <v>1390</v>
      </c>
      <c r="L12" s="39"/>
    </row>
    <row r="13" spans="1:13" x14ac:dyDescent="0.2">
      <c r="A13" s="734" t="s">
        <v>536</v>
      </c>
      <c r="B13" s="294">
        <v>2000</v>
      </c>
      <c r="C13" s="696">
        <f>'Expenditures 15-22'!K74</f>
        <v>1040366</v>
      </c>
      <c r="D13" s="696">
        <f>'Expenditures 15-22'!K129</f>
        <v>419050</v>
      </c>
      <c r="E13" s="482" t="s">
        <v>1390</v>
      </c>
      <c r="F13" s="696">
        <f>'Expenditures 15-22'!K178</f>
        <v>394638</v>
      </c>
      <c r="G13" s="696">
        <f>'Expenditures 15-22'!K273</f>
        <v>67657</v>
      </c>
      <c r="H13" s="696">
        <f>'Expenditures 15-22'!K296</f>
        <v>0</v>
      </c>
      <c r="I13" s="433" t="s">
        <v>1390</v>
      </c>
      <c r="J13" s="749">
        <f>'Expenditures 15-22'!K323</f>
        <v>215411</v>
      </c>
      <c r="K13" s="701">
        <f>'Expenditures 15-22'!K341</f>
        <v>53334</v>
      </c>
      <c r="L13" s="39"/>
    </row>
    <row r="14" spans="1:13" x14ac:dyDescent="0.2">
      <c r="A14" s="734" t="s">
        <v>528</v>
      </c>
      <c r="B14" s="294">
        <v>3000</v>
      </c>
      <c r="C14" s="696">
        <f>'Expenditures 15-22'!K75</f>
        <v>40762</v>
      </c>
      <c r="D14" s="696">
        <f>'Expenditures 15-22'!K130</f>
        <v>0</v>
      </c>
      <c r="E14" s="498" t="s">
        <v>1390</v>
      </c>
      <c r="F14" s="696">
        <f>'Expenditures 15-22'!K179</f>
        <v>0</v>
      </c>
      <c r="G14" s="696">
        <f>'Expenditures 15-22'!K274</f>
        <v>3816</v>
      </c>
      <c r="H14" s="490"/>
      <c r="I14" s="433" t="s">
        <v>1390</v>
      </c>
      <c r="J14" s="433" t="s">
        <v>1390</v>
      </c>
      <c r="K14" s="490" t="s">
        <v>1390</v>
      </c>
      <c r="L14" s="39"/>
    </row>
    <row r="15" spans="1:13" x14ac:dyDescent="0.2">
      <c r="A15" s="734" t="s">
        <v>114</v>
      </c>
      <c r="B15" s="294">
        <v>4000</v>
      </c>
      <c r="C15" s="696">
        <f>'Expenditures 15-22'!K102</f>
        <v>127392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317353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3879989</v>
      </c>
      <c r="D17" s="485">
        <f t="shared" si="2"/>
        <v>419050</v>
      </c>
      <c r="E17" s="485">
        <f t="shared" si="2"/>
        <v>317353</v>
      </c>
      <c r="F17" s="485">
        <f t="shared" si="2"/>
        <v>394638</v>
      </c>
      <c r="G17" s="485">
        <f t="shared" si="2"/>
        <v>144308</v>
      </c>
      <c r="H17" s="485">
        <f t="shared" si="2"/>
        <v>0</v>
      </c>
      <c r="I17" s="433"/>
      <c r="J17" s="485">
        <f>SUM(J12:J16)</f>
        <v>215411</v>
      </c>
      <c r="K17" s="485">
        <f>SUM(K12:K16)</f>
        <v>53334</v>
      </c>
      <c r="L17" s="39"/>
    </row>
    <row r="18" spans="1:12" ht="15" customHeight="1" thickTop="1" x14ac:dyDescent="0.2">
      <c r="A18" s="1020" t="s">
        <v>1322</v>
      </c>
      <c r="B18" s="259">
        <v>4180</v>
      </c>
      <c r="C18" s="695">
        <f t="shared" ref="C18:H18" si="3">C9</f>
        <v>949652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4829641</v>
      </c>
      <c r="D19" s="485">
        <f t="shared" si="4"/>
        <v>419050</v>
      </c>
      <c r="E19" s="485">
        <f t="shared" si="4"/>
        <v>317353</v>
      </c>
      <c r="F19" s="485">
        <f t="shared" si="4"/>
        <v>394638</v>
      </c>
      <c r="G19" s="485">
        <f t="shared" si="4"/>
        <v>144308</v>
      </c>
      <c r="H19" s="485">
        <f t="shared" si="4"/>
        <v>0</v>
      </c>
      <c r="I19" s="433"/>
      <c r="J19" s="485">
        <f>SUM(J17:J18)</f>
        <v>215411</v>
      </c>
      <c r="K19" s="485">
        <f>SUM(K17:K18)</f>
        <v>53334</v>
      </c>
      <c r="L19" s="39"/>
    </row>
    <row r="20" spans="1:12" ht="27" thickTop="1" thickBot="1" x14ac:dyDescent="0.25">
      <c r="A20" s="458" t="s">
        <v>1323</v>
      </c>
      <c r="B20" s="459"/>
      <c r="C20" s="1018">
        <f>C8-C17</f>
        <v>-62485</v>
      </c>
      <c r="D20" s="1018">
        <f t="shared" ref="D20:K20" si="5">D8-D17</f>
        <v>50225</v>
      </c>
      <c r="E20" s="1018">
        <f t="shared" si="5"/>
        <v>73</v>
      </c>
      <c r="F20" s="1018">
        <f t="shared" si="5"/>
        <v>-52790</v>
      </c>
      <c r="G20" s="1018">
        <f t="shared" si="5"/>
        <v>20758</v>
      </c>
      <c r="H20" s="1018">
        <f t="shared" si="5"/>
        <v>0</v>
      </c>
      <c r="I20" s="1018">
        <f t="shared" si="5"/>
        <v>28257</v>
      </c>
      <c r="J20" s="1018">
        <f t="shared" si="5"/>
        <v>-18467</v>
      </c>
      <c r="K20" s="1018">
        <f t="shared" si="5"/>
        <v>-27373</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3" t="s">
        <v>700</v>
      </c>
      <c r="B78" s="2204"/>
      <c r="C78" s="443">
        <f t="shared" ref="C78:K78" si="9">C20+C77</f>
        <v>-62485</v>
      </c>
      <c r="D78" s="443">
        <f t="shared" si="9"/>
        <v>50225</v>
      </c>
      <c r="E78" s="443">
        <f t="shared" si="9"/>
        <v>73</v>
      </c>
      <c r="F78" s="443">
        <f t="shared" si="9"/>
        <v>-52790</v>
      </c>
      <c r="G78" s="443">
        <f t="shared" si="9"/>
        <v>20758</v>
      </c>
      <c r="H78" s="443">
        <f t="shared" si="9"/>
        <v>0</v>
      </c>
      <c r="I78" s="443">
        <f t="shared" si="9"/>
        <v>28257</v>
      </c>
      <c r="J78" s="443">
        <f t="shared" si="9"/>
        <v>-18467</v>
      </c>
      <c r="K78" s="443">
        <f t="shared" si="9"/>
        <v>-27373</v>
      </c>
      <c r="L78" s="505"/>
    </row>
    <row r="79" spans="1:12" ht="13.5" thickTop="1" x14ac:dyDescent="0.2">
      <c r="A79" s="820" t="s">
        <v>1933</v>
      </c>
      <c r="B79" s="460"/>
      <c r="C79" s="435">
        <v>1834311</v>
      </c>
      <c r="D79" s="703">
        <v>261283</v>
      </c>
      <c r="E79" s="703">
        <v>29108</v>
      </c>
      <c r="F79" s="703">
        <v>188211</v>
      </c>
      <c r="G79" s="703">
        <v>98239</v>
      </c>
      <c r="H79" s="703">
        <v>0</v>
      </c>
      <c r="I79" s="703">
        <v>600266</v>
      </c>
      <c r="J79" s="703">
        <v>32093</v>
      </c>
      <c r="K79" s="703">
        <v>127772</v>
      </c>
      <c r="L79" s="39"/>
    </row>
    <row r="80" spans="1:12" ht="22.5" x14ac:dyDescent="0.2">
      <c r="A80" s="479" t="s">
        <v>1169</v>
      </c>
      <c r="B80" s="475"/>
      <c r="C80" s="436">
        <v>836115</v>
      </c>
      <c r="D80" s="436">
        <v>42594</v>
      </c>
      <c r="E80" s="436"/>
      <c r="F80" s="436">
        <v>175074</v>
      </c>
      <c r="G80" s="436">
        <v>36584</v>
      </c>
      <c r="H80" s="436"/>
      <c r="I80" s="436"/>
      <c r="J80" s="436">
        <v>9965</v>
      </c>
      <c r="K80" s="436">
        <v>16939</v>
      </c>
      <c r="L80" s="39"/>
    </row>
    <row r="81" spans="1:12" ht="13.5" thickBot="1" x14ac:dyDescent="0.25">
      <c r="A81" s="464" t="s">
        <v>1934</v>
      </c>
      <c r="B81" s="457"/>
      <c r="C81" s="485">
        <f>(SUM(C78:C80))</f>
        <v>2607941</v>
      </c>
      <c r="D81" s="485">
        <f>SUM(D78:D80)</f>
        <v>354102</v>
      </c>
      <c r="E81" s="485">
        <f t="shared" ref="E81:K81" si="10">SUM(E78:E80)</f>
        <v>29181</v>
      </c>
      <c r="F81" s="485">
        <f t="shared" si="10"/>
        <v>310495</v>
      </c>
      <c r="G81" s="485">
        <f t="shared" si="10"/>
        <v>155581</v>
      </c>
      <c r="H81" s="485">
        <f t="shared" si="10"/>
        <v>0</v>
      </c>
      <c r="I81" s="485">
        <f t="shared" si="10"/>
        <v>628523</v>
      </c>
      <c r="J81" s="485">
        <f t="shared" si="10"/>
        <v>23591</v>
      </c>
      <c r="K81" s="485">
        <f t="shared" si="10"/>
        <v>117338</v>
      </c>
      <c r="L81" s="39"/>
    </row>
    <row r="82" spans="1:12" ht="0.75" customHeight="1" thickTop="1" thickBot="1" x14ac:dyDescent="0.25">
      <c r="A82" s="632" t="s">
        <v>406</v>
      </c>
      <c r="B82" s="630"/>
      <c r="C82" s="1136">
        <f>(C81-C79)</f>
        <v>773630</v>
      </c>
      <c r="D82" s="1136">
        <f t="shared" ref="D82:K82" si="11">(D81-D79)</f>
        <v>92819</v>
      </c>
      <c r="E82" s="1136">
        <f t="shared" si="11"/>
        <v>73</v>
      </c>
      <c r="F82" s="1136">
        <f t="shared" si="11"/>
        <v>122284</v>
      </c>
      <c r="G82" s="1136">
        <f t="shared" si="11"/>
        <v>57342</v>
      </c>
      <c r="H82" s="1136">
        <f t="shared" si="11"/>
        <v>0</v>
      </c>
      <c r="I82" s="1136">
        <f t="shared" si="11"/>
        <v>28257</v>
      </c>
      <c r="J82" s="1136">
        <f t="shared" si="11"/>
        <v>-8502</v>
      </c>
      <c r="K82" s="1136">
        <f t="shared" si="11"/>
        <v>-10434</v>
      </c>
    </row>
    <row r="83" spans="1:12" ht="14.25" hidden="1" thickTop="1" thickBot="1" x14ac:dyDescent="0.25">
      <c r="A83" s="729" t="s">
        <v>407</v>
      </c>
      <c r="B83" s="631"/>
      <c r="C83" s="1137">
        <f>C82/C81</f>
        <v>0.29664398082625337</v>
      </c>
      <c r="D83" s="1137">
        <f t="shared" ref="D83:K83" si="12">D82/D81</f>
        <v>0.26212503741859688</v>
      </c>
      <c r="E83" s="1137">
        <f t="shared" si="12"/>
        <v>2.5016277714951509E-3</v>
      </c>
      <c r="F83" s="1137">
        <f t="shared" si="12"/>
        <v>0.3938356495273676</v>
      </c>
      <c r="G83" s="1137">
        <f t="shared" si="12"/>
        <v>0.36856685585000737</v>
      </c>
      <c r="H83" s="1137" t="e">
        <f t="shared" si="12"/>
        <v>#DIV/0!</v>
      </c>
      <c r="I83" s="1137">
        <f t="shared" si="12"/>
        <v>4.4957781974565771E-2</v>
      </c>
      <c r="J83" s="1137">
        <f t="shared" si="12"/>
        <v>-0.36039167479123396</v>
      </c>
      <c r="K83" s="1137">
        <f t="shared" si="12"/>
        <v>-8.8922599669331331E-2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4" activePane="bottomLeft" state="frozen"/>
      <selection activeCell="T27" sqref="T27"/>
      <selection pane="bottomLeft" activeCell="T27" sqref="T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5" t="s">
        <v>1973</v>
      </c>
      <c r="B1" s="76"/>
      <c r="C1" s="57" t="s">
        <v>504</v>
      </c>
      <c r="D1" s="57" t="s">
        <v>505</v>
      </c>
      <c r="E1" s="57" t="s">
        <v>506</v>
      </c>
      <c r="F1" s="57" t="s">
        <v>507</v>
      </c>
      <c r="G1" s="57" t="s">
        <v>508</v>
      </c>
      <c r="H1" s="57" t="s">
        <v>509</v>
      </c>
      <c r="I1" s="57" t="s">
        <v>510</v>
      </c>
      <c r="J1" s="57" t="s">
        <v>511</v>
      </c>
      <c r="K1" s="57" t="s">
        <v>875</v>
      </c>
    </row>
    <row r="2" spans="1:12" ht="36" x14ac:dyDescent="0.2">
      <c r="A2" s="220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2014610</v>
      </c>
      <c r="D5" s="418">
        <v>288208</v>
      </c>
      <c r="E5" s="412">
        <v>317354</v>
      </c>
      <c r="F5" s="806">
        <v>154080</v>
      </c>
      <c r="G5" s="412">
        <v>78233</v>
      </c>
      <c r="H5" s="412"/>
      <c r="I5" s="412">
        <v>26538</v>
      </c>
      <c r="J5" s="436">
        <v>196839</v>
      </c>
      <c r="K5" s="412">
        <v>25584</v>
      </c>
    </row>
    <row r="6" spans="1:12" ht="14.25" x14ac:dyDescent="0.2">
      <c r="A6" s="913" t="s">
        <v>482</v>
      </c>
      <c r="B6" s="40">
        <v>1130</v>
      </c>
      <c r="C6" s="412">
        <v>15021</v>
      </c>
      <c r="D6" s="412"/>
      <c r="E6" s="481"/>
      <c r="F6" s="481"/>
      <c r="G6" s="433"/>
      <c r="H6" s="433"/>
      <c r="I6" s="433"/>
      <c r="J6" s="433"/>
      <c r="K6" s="433"/>
    </row>
    <row r="7" spans="1:12" x14ac:dyDescent="0.2">
      <c r="A7" s="913" t="s">
        <v>117</v>
      </c>
      <c r="B7" s="260">
        <v>1140</v>
      </c>
      <c r="C7" s="412">
        <v>17959</v>
      </c>
      <c r="D7" s="412"/>
      <c r="E7" s="433"/>
      <c r="F7" s="436"/>
      <c r="G7" s="436"/>
      <c r="H7" s="436"/>
      <c r="I7" s="433"/>
      <c r="J7" s="433"/>
      <c r="K7" s="433"/>
    </row>
    <row r="8" spans="1:12" x14ac:dyDescent="0.2">
      <c r="A8" s="913" t="s">
        <v>483</v>
      </c>
      <c r="B8" s="40">
        <v>1150</v>
      </c>
      <c r="C8" s="481"/>
      <c r="D8" s="481"/>
      <c r="E8" s="507"/>
      <c r="F8" s="507"/>
      <c r="G8" s="418">
        <v>86473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2047590</v>
      </c>
      <c r="D12" s="484">
        <f t="shared" si="0"/>
        <v>288208</v>
      </c>
      <c r="E12" s="484">
        <f t="shared" si="0"/>
        <v>317354</v>
      </c>
      <c r="F12" s="484">
        <f t="shared" si="0"/>
        <v>154080</v>
      </c>
      <c r="G12" s="484">
        <f t="shared" si="0"/>
        <v>164706</v>
      </c>
      <c r="H12" s="484">
        <f t="shared" si="0"/>
        <v>0</v>
      </c>
      <c r="I12" s="484">
        <f t="shared" si="0"/>
        <v>26538</v>
      </c>
      <c r="J12" s="484">
        <f t="shared" si="0"/>
        <v>196839</v>
      </c>
      <c r="K12" s="485">
        <f t="shared" si="0"/>
        <v>25584</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v>1359</v>
      </c>
      <c r="E14" s="412"/>
      <c r="F14" s="412">
        <v>510</v>
      </c>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77586</v>
      </c>
      <c r="D16" s="412">
        <v>145625</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77586</v>
      </c>
      <c r="D18" s="487">
        <f t="shared" ref="D18:K18" si="1">SUM(D14:D17)</f>
        <v>146984</v>
      </c>
      <c r="E18" s="487">
        <f t="shared" si="1"/>
        <v>0</v>
      </c>
      <c r="F18" s="487">
        <f t="shared" si="1"/>
        <v>510</v>
      </c>
      <c r="G18" s="487">
        <f t="shared" si="1"/>
        <v>0</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8732</v>
      </c>
      <c r="D65" s="412">
        <v>807</v>
      </c>
      <c r="E65" s="412">
        <v>72</v>
      </c>
      <c r="F65" s="436">
        <v>1286</v>
      </c>
      <c r="G65" s="412">
        <v>360</v>
      </c>
      <c r="H65" s="412"/>
      <c r="I65" s="412">
        <v>1719</v>
      </c>
      <c r="J65" s="436">
        <v>105</v>
      </c>
      <c r="K65" s="412">
        <v>377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8732</v>
      </c>
      <c r="D67" s="485">
        <f t="shared" ref="D67:K67" si="2">SUM(D65:D66)</f>
        <v>807</v>
      </c>
      <c r="E67" s="485">
        <f t="shared" si="2"/>
        <v>72</v>
      </c>
      <c r="F67" s="485">
        <f t="shared" si="2"/>
        <v>1286</v>
      </c>
      <c r="G67" s="485">
        <f t="shared" si="2"/>
        <v>360</v>
      </c>
      <c r="H67" s="485">
        <f t="shared" si="2"/>
        <v>0</v>
      </c>
      <c r="I67" s="485">
        <f t="shared" si="2"/>
        <v>1719</v>
      </c>
      <c r="J67" s="485">
        <f t="shared" si="2"/>
        <v>105</v>
      </c>
      <c r="K67" s="485">
        <f t="shared" si="2"/>
        <v>377</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92161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3029</v>
      </c>
      <c r="D71" s="433"/>
      <c r="E71" s="433"/>
      <c r="F71" s="433"/>
      <c r="G71" s="433"/>
      <c r="H71" s="433"/>
      <c r="I71" s="433"/>
      <c r="J71" s="433"/>
      <c r="K71" s="433"/>
    </row>
    <row r="72" spans="1:11" ht="12.75" customHeight="1" x14ac:dyDescent="0.2">
      <c r="A72" s="913" t="s">
        <v>25</v>
      </c>
      <c r="B72" s="40">
        <v>1614</v>
      </c>
      <c r="C72" s="483">
        <v>7606</v>
      </c>
      <c r="D72" s="433"/>
      <c r="E72" s="433"/>
      <c r="F72" s="433"/>
      <c r="G72" s="433"/>
      <c r="H72" s="433"/>
      <c r="I72" s="433"/>
      <c r="J72" s="433"/>
      <c r="K72" s="433"/>
    </row>
    <row r="73" spans="1:11" ht="12.75" customHeight="1" x14ac:dyDescent="0.2">
      <c r="A73" s="913" t="s">
        <v>1179</v>
      </c>
      <c r="B73" s="40">
        <v>1620</v>
      </c>
      <c r="C73" s="483">
        <v>1441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104237</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v>11614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304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15178</v>
      </c>
      <c r="D81" s="412"/>
      <c r="E81" s="433"/>
      <c r="F81" s="433"/>
      <c r="G81" s="433"/>
      <c r="H81" s="433"/>
      <c r="I81" s="433"/>
      <c r="J81" s="433"/>
      <c r="K81" s="433"/>
    </row>
    <row r="82" spans="1:11" ht="12.75" customHeight="1" thickBot="1" x14ac:dyDescent="0.25">
      <c r="A82" s="464" t="s">
        <v>277</v>
      </c>
      <c r="B82" s="457"/>
      <c r="C82" s="484">
        <f>SUM(C77:C81)</f>
        <v>27096</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v>33317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33317</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5297</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14436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70</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29533</v>
      </c>
      <c r="D106" s="491"/>
      <c r="E106" s="436"/>
      <c r="F106" s="436"/>
      <c r="G106" s="436"/>
      <c r="H106" s="436"/>
      <c r="I106" s="431"/>
      <c r="J106" s="436"/>
      <c r="K106" s="436"/>
    </row>
    <row r="107" spans="1:12" ht="12.75" customHeight="1" x14ac:dyDescent="0.2">
      <c r="A107" s="913" t="s">
        <v>82</v>
      </c>
      <c r="B107" s="40">
        <v>1999</v>
      </c>
      <c r="C107" s="483"/>
      <c r="D107" s="412">
        <f>6280+26996</f>
        <v>33276</v>
      </c>
      <c r="E107" s="412"/>
      <c r="F107" s="412">
        <v>135</v>
      </c>
      <c r="G107" s="412"/>
      <c r="H107" s="412"/>
      <c r="I107" s="412"/>
      <c r="J107" s="436"/>
      <c r="K107" s="412"/>
    </row>
    <row r="108" spans="1:12" ht="12.75" customHeight="1" thickBot="1" x14ac:dyDescent="0.25">
      <c r="A108" s="464" t="s">
        <v>577</v>
      </c>
      <c r="B108" s="738"/>
      <c r="C108" s="484">
        <f>SUM(C95:C107)</f>
        <v>49336</v>
      </c>
      <c r="D108" s="484">
        <f t="shared" ref="D108:K108" si="3">SUM(D95:D107)</f>
        <v>33276</v>
      </c>
      <c r="E108" s="484">
        <f t="shared" si="3"/>
        <v>0</v>
      </c>
      <c r="F108" s="484">
        <f t="shared" si="3"/>
        <v>135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2347894</v>
      </c>
      <c r="D109" s="493">
        <f t="shared" si="4"/>
        <v>469275</v>
      </c>
      <c r="E109" s="493">
        <f t="shared" si="4"/>
        <v>317426</v>
      </c>
      <c r="F109" s="493">
        <f t="shared" si="4"/>
        <v>156011</v>
      </c>
      <c r="G109" s="493">
        <f t="shared" si="4"/>
        <v>165066</v>
      </c>
      <c r="H109" s="493">
        <f t="shared" si="4"/>
        <v>0</v>
      </c>
      <c r="I109" s="493">
        <f t="shared" si="4"/>
        <v>28257</v>
      </c>
      <c r="J109" s="493">
        <f t="shared" si="4"/>
        <v>196944</v>
      </c>
      <c r="K109" s="443">
        <f t="shared" si="4"/>
        <v>25961</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1964</v>
      </c>
      <c r="B116" s="1877"/>
      <c r="C116" s="495"/>
      <c r="D116" s="431"/>
      <c r="E116" s="492"/>
      <c r="F116" s="431"/>
      <c r="G116" s="431"/>
      <c r="H116" s="492"/>
      <c r="I116" s="433"/>
      <c r="J116" s="431"/>
      <c r="K116" s="431"/>
    </row>
    <row r="117" spans="1:11" ht="12.75" customHeight="1" x14ac:dyDescent="0.2">
      <c r="A117" s="477" t="s">
        <v>1759</v>
      </c>
      <c r="B117" s="262">
        <v>3001</v>
      </c>
      <c r="C117" s="489">
        <v>752820</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f>96547+30699</f>
        <v>127246</v>
      </c>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880066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1838</v>
      </c>
      <c r="B125" s="262">
        <v>3105</v>
      </c>
      <c r="C125" s="412">
        <v>72860</v>
      </c>
      <c r="D125" s="492"/>
      <c r="E125" s="433"/>
      <c r="F125" s="412"/>
      <c r="G125" s="433"/>
      <c r="H125" s="433"/>
      <c r="I125" s="433"/>
      <c r="J125" s="433"/>
      <c r="K125" s="433"/>
    </row>
    <row r="126" spans="1:11" ht="12.75" customHeight="1" x14ac:dyDescent="0.2">
      <c r="A126" s="913" t="s">
        <v>1035</v>
      </c>
      <c r="B126" s="262">
        <v>3110</v>
      </c>
      <c r="C126" s="483">
        <v>81442</v>
      </c>
      <c r="D126" s="412"/>
      <c r="E126" s="433"/>
      <c r="F126" s="412"/>
      <c r="G126" s="433"/>
      <c r="H126" s="433"/>
      <c r="I126" s="433"/>
      <c r="J126" s="433"/>
      <c r="K126" s="433"/>
    </row>
    <row r="127" spans="1:11" ht="12.75" customHeight="1" x14ac:dyDescent="0.2">
      <c r="A127" s="913" t="s">
        <v>112</v>
      </c>
      <c r="B127" s="262">
        <v>3120</v>
      </c>
      <c r="C127" s="412">
        <v>5203</v>
      </c>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159505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1005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v>81600</v>
      </c>
      <c r="G151" s="436"/>
      <c r="H151" s="433"/>
      <c r="I151" s="433"/>
      <c r="J151" s="433"/>
      <c r="K151" s="433"/>
    </row>
    <row r="152" spans="1:11" ht="12.75" customHeight="1" x14ac:dyDescent="0.2">
      <c r="A152" s="913" t="s">
        <v>1247</v>
      </c>
      <c r="B152" s="262">
        <v>3510</v>
      </c>
      <c r="C152" s="483"/>
      <c r="D152" s="412"/>
      <c r="E152" s="492"/>
      <c r="F152" s="412">
        <v>50405</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132005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86808</v>
      </c>
      <c r="D158" s="426"/>
      <c r="E158" s="492"/>
      <c r="F158" s="424">
        <v>53832</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7" t="s">
        <v>466</v>
      </c>
      <c r="B172" s="2208"/>
      <c r="C172" s="924">
        <f t="shared" ref="C172:K172" si="6">SUM(C131,C140,C144,C145:C149,C154,C155:C170,C171)</f>
        <v>248068</v>
      </c>
      <c r="D172" s="924">
        <f t="shared" si="6"/>
        <v>0</v>
      </c>
      <c r="E172" s="924">
        <f t="shared" si="6"/>
        <v>0</v>
      </c>
      <c r="F172" s="924">
        <f t="shared" si="6"/>
        <v>185837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1128134</v>
      </c>
      <c r="D173" s="493">
        <f>SUM(D121,D172)</f>
        <v>0</v>
      </c>
      <c r="E173" s="493">
        <f>SUM(E121,E172)</f>
        <v>0</v>
      </c>
      <c r="F173" s="493">
        <f t="shared" ref="F173:K173" si="7">SUM(F121,F172)</f>
        <v>185837</v>
      </c>
      <c r="G173" s="493">
        <f t="shared" si="7"/>
        <v>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9" t="s">
        <v>1965</v>
      </c>
      <c r="B175" s="221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5" t="s">
        <v>921</v>
      </c>
      <c r="B178" s="221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3" t="s">
        <v>1966</v>
      </c>
      <c r="B179" s="2214"/>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5" t="s">
        <v>922</v>
      </c>
      <c r="B184" s="221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3" t="s">
        <v>1967</v>
      </c>
      <c r="B185" s="2214"/>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102650</v>
      </c>
      <c r="D194" s="433"/>
      <c r="E194" s="492"/>
      <c r="F194" s="433"/>
      <c r="G194" s="512"/>
      <c r="H194" s="433"/>
      <c r="I194" s="433"/>
      <c r="J194" s="433"/>
      <c r="K194" s="433"/>
    </row>
    <row r="195" spans="1:11" ht="12.75" customHeight="1" x14ac:dyDescent="0.2">
      <c r="A195" s="913" t="s">
        <v>1237</v>
      </c>
      <c r="B195" s="40">
        <v>4215</v>
      </c>
      <c r="C195" s="483">
        <v>1775</v>
      </c>
      <c r="D195" s="433"/>
      <c r="E195" s="492"/>
      <c r="F195" s="433"/>
      <c r="G195" s="512"/>
      <c r="H195" s="433"/>
      <c r="I195" s="433"/>
      <c r="J195" s="433"/>
      <c r="K195" s="433"/>
    </row>
    <row r="196" spans="1:11" ht="12.75" customHeight="1" x14ac:dyDescent="0.2">
      <c r="A196" s="913" t="s">
        <v>1249</v>
      </c>
      <c r="B196" s="40">
        <v>4220</v>
      </c>
      <c r="C196" s="483">
        <v>27545</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131970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78142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78142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v>19129</v>
      </c>
      <c r="D219" s="412"/>
      <c r="E219" s="433"/>
      <c r="F219" s="412"/>
      <c r="G219" s="412"/>
      <c r="H219" s="433"/>
      <c r="I219" s="433"/>
      <c r="J219" s="433"/>
      <c r="K219" s="433"/>
    </row>
    <row r="220" spans="1:11" ht="12.75" customHeight="1" x14ac:dyDescent="0.2">
      <c r="A220" s="913" t="s">
        <v>1850</v>
      </c>
      <c r="B220" s="158">
        <v>4620</v>
      </c>
      <c r="C220" s="483">
        <v>58979</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78108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1866</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29908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5434</v>
      </c>
      <c r="D270" s="424"/>
      <c r="E270" s="433"/>
      <c r="F270" s="424"/>
      <c r="G270" s="424"/>
      <c r="H270" s="433"/>
      <c r="I270" s="433"/>
      <c r="J270" s="433"/>
      <c r="K270" s="433"/>
    </row>
    <row r="271" spans="1:11" ht="12.75" customHeight="1" thickTop="1" thickBot="1" x14ac:dyDescent="0.25">
      <c r="A271" s="913" t="s">
        <v>443</v>
      </c>
      <c r="B271" s="40">
        <v>4992</v>
      </c>
      <c r="C271" s="497">
        <v>17914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1" t="s">
        <v>1779</v>
      </c>
      <c r="B273" s="2212"/>
      <c r="C273" s="493">
        <f t="shared" ref="C273:H273" si="10">SUM(C191,C201,C211,C216,C224,C228,C229,C259:C272)</f>
        <v>341476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341476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3817504</v>
      </c>
      <c r="D275" s="493">
        <f t="shared" si="12"/>
        <v>469275</v>
      </c>
      <c r="E275" s="493">
        <f t="shared" si="12"/>
        <v>317426</v>
      </c>
      <c r="F275" s="493">
        <f t="shared" si="12"/>
        <v>341848</v>
      </c>
      <c r="G275" s="493">
        <f t="shared" si="12"/>
        <v>165066</v>
      </c>
      <c r="H275" s="493">
        <f t="shared" si="12"/>
        <v>0</v>
      </c>
      <c r="I275" s="493">
        <f t="shared" si="12"/>
        <v>28257</v>
      </c>
      <c r="J275" s="493">
        <f t="shared" si="12"/>
        <v>196944</v>
      </c>
      <c r="K275" s="443">
        <f t="shared" si="12"/>
        <v>25961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5" activePane="bottomLeft" state="frozen"/>
      <selection activeCell="T27" sqref="T27"/>
      <selection pane="bottomLeft" activeCell="T27" sqref="T27"/>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5"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7"/>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21" t="s">
        <v>338</v>
      </c>
      <c r="B3" s="2222"/>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7">
        <v>1100</v>
      </c>
      <c r="C5" s="412">
        <v>1433926</v>
      </c>
      <c r="D5" s="412">
        <v>227301</v>
      </c>
      <c r="E5" s="412">
        <v>57278</v>
      </c>
      <c r="F5" s="412">
        <v>84262</v>
      </c>
      <c r="G5" s="412">
        <v>2207</v>
      </c>
      <c r="H5" s="412"/>
      <c r="I5" s="436"/>
      <c r="J5" s="436"/>
      <c r="K5" s="414">
        <f>SUM(C5:J5)</f>
        <v>1804974</v>
      </c>
      <c r="L5" s="412">
        <v>1895231</v>
      </c>
    </row>
    <row r="6" spans="1:14" x14ac:dyDescent="0.2">
      <c r="A6" s="1816" t="s">
        <v>1810</v>
      </c>
      <c r="B6" s="267" t="s">
        <v>1808</v>
      </c>
      <c r="C6" s="507"/>
      <c r="D6" s="507"/>
      <c r="E6" s="412"/>
      <c r="F6" s="507"/>
      <c r="G6" s="507"/>
      <c r="H6" s="507"/>
      <c r="I6" s="507"/>
      <c r="J6" s="507"/>
      <c r="K6" s="414">
        <f>SUM(C6,E6)</f>
        <v>0</v>
      </c>
      <c r="L6" s="412">
        <v>0</v>
      </c>
    </row>
    <row r="7" spans="1:14" x14ac:dyDescent="0.2">
      <c r="A7" s="1816" t="s">
        <v>171</v>
      </c>
      <c r="B7" s="267" t="s">
        <v>1143</v>
      </c>
      <c r="C7" s="436">
        <v>121486</v>
      </c>
      <c r="D7" s="436">
        <v>15997</v>
      </c>
      <c r="E7" s="436"/>
      <c r="F7" s="436">
        <v>2398</v>
      </c>
      <c r="G7" s="436"/>
      <c r="H7" s="436"/>
      <c r="I7" s="436"/>
      <c r="J7" s="436"/>
      <c r="K7" s="414">
        <f t="shared" ref="K7:K32" si="0">SUM(C7:J7)</f>
        <v>139881</v>
      </c>
      <c r="L7" s="412">
        <v>125845</v>
      </c>
    </row>
    <row r="8" spans="1:14" x14ac:dyDescent="0.2">
      <c r="A8" s="1816" t="s">
        <v>172</v>
      </c>
      <c r="B8" s="267">
        <v>1200</v>
      </c>
      <c r="C8" s="412">
        <v>337367</v>
      </c>
      <c r="D8" s="412">
        <v>34725</v>
      </c>
      <c r="E8" s="412"/>
      <c r="F8" s="412">
        <v>4656</v>
      </c>
      <c r="G8" s="412"/>
      <c r="H8" s="412"/>
      <c r="I8" s="436"/>
      <c r="J8" s="436"/>
      <c r="K8" s="414">
        <f t="shared" si="0"/>
        <v>376748</v>
      </c>
      <c r="L8" s="412">
        <v>413376</v>
      </c>
    </row>
    <row r="9" spans="1:14" x14ac:dyDescent="0.2">
      <c r="A9" s="1816" t="s">
        <v>838</v>
      </c>
      <c r="B9" s="267" t="s">
        <v>1144</v>
      </c>
      <c r="C9" s="436"/>
      <c r="D9" s="436"/>
      <c r="E9" s="436"/>
      <c r="F9" s="436"/>
      <c r="G9" s="436"/>
      <c r="H9" s="436"/>
      <c r="I9" s="436"/>
      <c r="J9" s="436"/>
      <c r="K9" s="414">
        <f t="shared" si="0"/>
        <v>0</v>
      </c>
      <c r="L9" s="412">
        <v>0</v>
      </c>
    </row>
    <row r="10" spans="1:14" x14ac:dyDescent="0.2">
      <c r="A10" s="1816" t="s">
        <v>839</v>
      </c>
      <c r="B10" s="267">
        <v>1250</v>
      </c>
      <c r="C10" s="412">
        <v>76310</v>
      </c>
      <c r="D10" s="412">
        <v>11798</v>
      </c>
      <c r="E10" s="412"/>
      <c r="F10" s="412">
        <v>2367</v>
      </c>
      <c r="G10" s="412"/>
      <c r="H10" s="412"/>
      <c r="I10" s="436"/>
      <c r="J10" s="436"/>
      <c r="K10" s="414">
        <f t="shared" si="0"/>
        <v>90475</v>
      </c>
      <c r="L10" s="412">
        <v>73366</v>
      </c>
    </row>
    <row r="11" spans="1:14" x14ac:dyDescent="0.2">
      <c r="A11" s="1816" t="s">
        <v>1346</v>
      </c>
      <c r="B11" s="267" t="s">
        <v>169</v>
      </c>
      <c r="C11" s="436"/>
      <c r="D11" s="436"/>
      <c r="E11" s="436"/>
      <c r="F11" s="436"/>
      <c r="G11" s="436"/>
      <c r="H11" s="436"/>
      <c r="I11" s="436"/>
      <c r="J11" s="436"/>
      <c r="K11" s="414">
        <f t="shared" si="0"/>
        <v>0</v>
      </c>
      <c r="L11" s="412">
        <v>0</v>
      </c>
    </row>
    <row r="12" spans="1:14" x14ac:dyDescent="0.2">
      <c r="A12" s="1816" t="s">
        <v>1138</v>
      </c>
      <c r="B12" s="267">
        <v>1300</v>
      </c>
      <c r="C12" s="412"/>
      <c r="D12" s="412"/>
      <c r="E12" s="412"/>
      <c r="F12" s="412"/>
      <c r="G12" s="412"/>
      <c r="H12" s="412"/>
      <c r="I12" s="436"/>
      <c r="J12" s="436"/>
      <c r="K12" s="414">
        <f t="shared" si="0"/>
        <v>0</v>
      </c>
      <c r="L12" s="412">
        <v>0</v>
      </c>
    </row>
    <row r="13" spans="1:14" x14ac:dyDescent="0.2">
      <c r="A13" s="1816" t="s">
        <v>840</v>
      </c>
      <c r="B13" s="267">
        <v>1400</v>
      </c>
      <c r="C13" s="412"/>
      <c r="D13" s="412"/>
      <c r="E13" s="412"/>
      <c r="F13" s="412"/>
      <c r="G13" s="412"/>
      <c r="H13" s="412"/>
      <c r="I13" s="436"/>
      <c r="J13" s="436"/>
      <c r="K13" s="414">
        <f t="shared" si="0"/>
        <v>0</v>
      </c>
      <c r="L13" s="412">
        <v>0</v>
      </c>
    </row>
    <row r="14" spans="1:14" x14ac:dyDescent="0.2">
      <c r="A14" s="1816" t="s">
        <v>1139</v>
      </c>
      <c r="B14" s="267">
        <v>1500</v>
      </c>
      <c r="C14" s="412">
        <v>194536</v>
      </c>
      <c r="D14" s="412">
        <v>19296</v>
      </c>
      <c r="E14" s="412">
        <v>8297</v>
      </c>
      <c r="F14" s="412">
        <v>18005</v>
      </c>
      <c r="G14" s="412"/>
      <c r="H14" s="412">
        <v>2792</v>
      </c>
      <c r="I14" s="436"/>
      <c r="J14" s="436"/>
      <c r="K14" s="414">
        <f t="shared" si="0"/>
        <v>242926</v>
      </c>
      <c r="L14" s="412">
        <v>248311</v>
      </c>
    </row>
    <row r="15" spans="1:14" x14ac:dyDescent="0.2">
      <c r="A15" s="1816" t="s">
        <v>1140</v>
      </c>
      <c r="B15" s="267">
        <v>1600</v>
      </c>
      <c r="C15" s="412">
        <v>10767</v>
      </c>
      <c r="D15" s="412">
        <v>1448</v>
      </c>
      <c r="E15" s="412"/>
      <c r="F15" s="412"/>
      <c r="G15" s="412"/>
      <c r="H15" s="412"/>
      <c r="I15" s="436"/>
      <c r="J15" s="436"/>
      <c r="K15" s="414">
        <f t="shared" si="0"/>
        <v>12215</v>
      </c>
      <c r="L15" s="412">
        <v>4545</v>
      </c>
    </row>
    <row r="16" spans="1:14" x14ac:dyDescent="0.2">
      <c r="A16" s="1816" t="s">
        <v>1165</v>
      </c>
      <c r="B16" s="267" t="s">
        <v>503</v>
      </c>
      <c r="C16" s="412"/>
      <c r="D16" s="412"/>
      <c r="E16" s="412"/>
      <c r="F16" s="412"/>
      <c r="G16" s="412"/>
      <c r="H16" s="412"/>
      <c r="I16" s="436"/>
      <c r="J16" s="436"/>
      <c r="K16" s="414">
        <f t="shared" si="0"/>
        <v>0</v>
      </c>
      <c r="L16" s="412">
        <v>8236</v>
      </c>
    </row>
    <row r="17" spans="1:12" x14ac:dyDescent="0.2">
      <c r="A17" s="1816" t="s">
        <v>841</v>
      </c>
      <c r="B17" s="267" t="s">
        <v>170</v>
      </c>
      <c r="C17" s="436"/>
      <c r="D17" s="436"/>
      <c r="E17" s="436"/>
      <c r="F17" s="436"/>
      <c r="G17" s="436"/>
      <c r="H17" s="436"/>
      <c r="I17" s="436"/>
      <c r="J17" s="436"/>
      <c r="K17" s="414">
        <f t="shared" si="0"/>
        <v>0</v>
      </c>
      <c r="L17" s="412">
        <v>0</v>
      </c>
    </row>
    <row r="18" spans="1:12" x14ac:dyDescent="0.2">
      <c r="A18" s="1816" t="s">
        <v>1285</v>
      </c>
      <c r="B18" s="267">
        <v>1800</v>
      </c>
      <c r="C18" s="412"/>
      <c r="D18" s="412"/>
      <c r="E18" s="412"/>
      <c r="F18" s="412"/>
      <c r="G18" s="412"/>
      <c r="H18" s="412"/>
      <c r="I18" s="436"/>
      <c r="J18" s="436"/>
      <c r="K18" s="414">
        <f t="shared" si="0"/>
        <v>0</v>
      </c>
      <c r="L18" s="412">
        <v>0</v>
      </c>
    </row>
    <row r="19" spans="1:12" x14ac:dyDescent="0.2">
      <c r="A19" s="1816" t="s">
        <v>141</v>
      </c>
      <c r="B19" s="267">
        <v>1900</v>
      </c>
      <c r="C19" s="412"/>
      <c r="D19" s="412"/>
      <c r="E19" s="412"/>
      <c r="F19" s="412"/>
      <c r="G19" s="412"/>
      <c r="H19" s="412">
        <v>4250</v>
      </c>
      <c r="I19" s="436"/>
      <c r="J19" s="436"/>
      <c r="K19" s="414">
        <f t="shared" si="0"/>
        <v>4250</v>
      </c>
      <c r="L19" s="412">
        <v>4400</v>
      </c>
    </row>
    <row r="20" spans="1:12" x14ac:dyDescent="0.2">
      <c r="A20" s="1817" t="s">
        <v>855</v>
      </c>
      <c r="B20" s="292" t="s">
        <v>842</v>
      </c>
      <c r="C20" s="507"/>
      <c r="D20" s="507"/>
      <c r="E20" s="507"/>
      <c r="F20" s="507"/>
      <c r="G20" s="507"/>
      <c r="H20" s="691"/>
      <c r="I20" s="413"/>
      <c r="J20" s="481"/>
      <c r="K20" s="414">
        <f t="shared" si="0"/>
        <v>0</v>
      </c>
      <c r="L20" s="439">
        <v>0</v>
      </c>
    </row>
    <row r="21" spans="1:12" x14ac:dyDescent="0.2">
      <c r="A21" s="1817" t="s">
        <v>856</v>
      </c>
      <c r="B21" s="292" t="s">
        <v>843</v>
      </c>
      <c r="C21" s="507"/>
      <c r="D21" s="507"/>
      <c r="E21" s="507"/>
      <c r="F21" s="507"/>
      <c r="G21" s="507"/>
      <c r="H21" s="691"/>
      <c r="I21" s="413"/>
      <c r="J21" s="507"/>
      <c r="K21" s="414">
        <f t="shared" si="0"/>
        <v>0</v>
      </c>
      <c r="L21" s="439">
        <v>0</v>
      </c>
    </row>
    <row r="22" spans="1:12" x14ac:dyDescent="0.2">
      <c r="A22" s="1817" t="s">
        <v>857</v>
      </c>
      <c r="B22" s="292" t="s">
        <v>844</v>
      </c>
      <c r="C22" s="507"/>
      <c r="D22" s="507"/>
      <c r="E22" s="507"/>
      <c r="F22" s="507"/>
      <c r="G22" s="507"/>
      <c r="H22" s="691"/>
      <c r="I22" s="413"/>
      <c r="J22" s="507"/>
      <c r="K22" s="414">
        <f t="shared" si="0"/>
        <v>0</v>
      </c>
      <c r="L22" s="439">
        <v>60000</v>
      </c>
    </row>
    <row r="23" spans="1:12" x14ac:dyDescent="0.2">
      <c r="A23" s="1817" t="s">
        <v>858</v>
      </c>
      <c r="B23" s="292" t="s">
        <v>845</v>
      </c>
      <c r="C23" s="507"/>
      <c r="D23" s="507"/>
      <c r="E23" s="507"/>
      <c r="F23" s="507"/>
      <c r="G23" s="507"/>
      <c r="H23" s="691"/>
      <c r="I23" s="413"/>
      <c r="J23" s="507"/>
      <c r="K23" s="414">
        <f t="shared" si="0"/>
        <v>0</v>
      </c>
      <c r="L23" s="439">
        <v>0</v>
      </c>
    </row>
    <row r="24" spans="1:12" ht="12.75" customHeight="1" x14ac:dyDescent="0.2">
      <c r="A24" s="1817" t="s">
        <v>859</v>
      </c>
      <c r="B24" s="292" t="s">
        <v>846</v>
      </c>
      <c r="C24" s="507"/>
      <c r="D24" s="507"/>
      <c r="E24" s="507"/>
      <c r="F24" s="507"/>
      <c r="G24" s="507"/>
      <c r="H24" s="691"/>
      <c r="I24" s="413"/>
      <c r="J24" s="507"/>
      <c r="K24" s="414">
        <f t="shared" si="0"/>
        <v>0</v>
      </c>
      <c r="L24" s="439">
        <v>0</v>
      </c>
    </row>
    <row r="25" spans="1:12" ht="12.75" customHeight="1" x14ac:dyDescent="0.2">
      <c r="A25" s="1817" t="s">
        <v>940</v>
      </c>
      <c r="B25" s="292" t="s">
        <v>847</v>
      </c>
      <c r="C25" s="507"/>
      <c r="D25" s="507"/>
      <c r="E25" s="507"/>
      <c r="F25" s="507"/>
      <c r="G25" s="507"/>
      <c r="H25" s="691"/>
      <c r="I25" s="413"/>
      <c r="J25" s="507"/>
      <c r="K25" s="414">
        <f t="shared" si="0"/>
        <v>0</v>
      </c>
      <c r="L25" s="439">
        <v>0</v>
      </c>
    </row>
    <row r="26" spans="1:12" x14ac:dyDescent="0.2">
      <c r="A26" s="1817" t="s">
        <v>726</v>
      </c>
      <c r="B26" s="292" t="s">
        <v>848</v>
      </c>
      <c r="C26" s="507"/>
      <c r="D26" s="507"/>
      <c r="E26" s="507"/>
      <c r="F26" s="507"/>
      <c r="G26" s="507"/>
      <c r="H26" s="691"/>
      <c r="I26" s="413"/>
      <c r="J26" s="507"/>
      <c r="K26" s="414">
        <f t="shared" si="0"/>
        <v>0</v>
      </c>
      <c r="L26" s="439">
        <v>0</v>
      </c>
    </row>
    <row r="27" spans="1:12" x14ac:dyDescent="0.2">
      <c r="A27" s="1817" t="s">
        <v>727</v>
      </c>
      <c r="B27" s="292" t="s">
        <v>849</v>
      </c>
      <c r="C27" s="507"/>
      <c r="D27" s="507"/>
      <c r="E27" s="507"/>
      <c r="F27" s="507"/>
      <c r="G27" s="507"/>
      <c r="H27" s="691"/>
      <c r="I27" s="413"/>
      <c r="J27" s="507"/>
      <c r="K27" s="414">
        <f t="shared" si="0"/>
        <v>0</v>
      </c>
      <c r="L27" s="439">
        <v>0</v>
      </c>
    </row>
    <row r="28" spans="1:12" x14ac:dyDescent="0.2">
      <c r="A28" s="1817" t="s">
        <v>157</v>
      </c>
      <c r="B28" s="292" t="s">
        <v>850</v>
      </c>
      <c r="C28" s="507"/>
      <c r="D28" s="507"/>
      <c r="E28" s="507"/>
      <c r="F28" s="507"/>
      <c r="G28" s="507"/>
      <c r="H28" s="691"/>
      <c r="I28" s="413"/>
      <c r="J28" s="507"/>
      <c r="K28" s="414">
        <f t="shared" si="0"/>
        <v>0</v>
      </c>
      <c r="L28" s="439">
        <v>0</v>
      </c>
    </row>
    <row r="29" spans="1:12" x14ac:dyDescent="0.2">
      <c r="A29" s="1817" t="s">
        <v>158</v>
      </c>
      <c r="B29" s="292" t="s">
        <v>851</v>
      </c>
      <c r="C29" s="507"/>
      <c r="D29" s="507"/>
      <c r="E29" s="507"/>
      <c r="F29" s="507"/>
      <c r="G29" s="507"/>
      <c r="H29" s="691"/>
      <c r="I29" s="413"/>
      <c r="J29" s="507"/>
      <c r="K29" s="414">
        <f t="shared" si="0"/>
        <v>0</v>
      </c>
      <c r="L29" s="439">
        <v>0</v>
      </c>
    </row>
    <row r="30" spans="1:12" x14ac:dyDescent="0.2">
      <c r="A30" s="1817" t="s">
        <v>159</v>
      </c>
      <c r="B30" s="292" t="s">
        <v>852</v>
      </c>
      <c r="C30" s="507"/>
      <c r="D30" s="507"/>
      <c r="E30" s="507"/>
      <c r="F30" s="507"/>
      <c r="G30" s="507"/>
      <c r="H30" s="691"/>
      <c r="I30" s="413"/>
      <c r="J30" s="507"/>
      <c r="K30" s="414">
        <f t="shared" si="0"/>
        <v>0</v>
      </c>
      <c r="L30" s="439">
        <v>0</v>
      </c>
    </row>
    <row r="31" spans="1:12" x14ac:dyDescent="0.2">
      <c r="A31" s="1817" t="s">
        <v>160</v>
      </c>
      <c r="B31" s="292" t="s">
        <v>853</v>
      </c>
      <c r="C31" s="507"/>
      <c r="D31" s="507"/>
      <c r="E31" s="507"/>
      <c r="F31" s="507"/>
      <c r="G31" s="507"/>
      <c r="H31" s="691"/>
      <c r="I31" s="413"/>
      <c r="J31" s="507"/>
      <c r="K31" s="414">
        <f t="shared" si="0"/>
        <v>0</v>
      </c>
      <c r="L31" s="439">
        <v>0</v>
      </c>
    </row>
    <row r="32" spans="1:12" x14ac:dyDescent="0.2">
      <c r="A32" s="1818"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2174392</v>
      </c>
      <c r="D33" s="415">
        <f t="shared" ref="D33:L33" si="1">SUM(D5:D32)</f>
        <v>310565</v>
      </c>
      <c r="E33" s="415">
        <f t="shared" si="1"/>
        <v>65575</v>
      </c>
      <c r="F33" s="415">
        <f t="shared" si="1"/>
        <v>111688</v>
      </c>
      <c r="G33" s="415">
        <f t="shared" si="1"/>
        <v>2207</v>
      </c>
      <c r="H33" s="415">
        <f t="shared" si="1"/>
        <v>7042</v>
      </c>
      <c r="I33" s="415">
        <f t="shared" si="1"/>
        <v>0</v>
      </c>
      <c r="J33" s="415">
        <f t="shared" si="1"/>
        <v>0</v>
      </c>
      <c r="K33" s="415">
        <f t="shared" si="1"/>
        <v>2671469</v>
      </c>
      <c r="L33" s="415">
        <f t="shared" si="1"/>
        <v>2833310</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7">
        <v>2110</v>
      </c>
      <c r="C36" s="418"/>
      <c r="D36" s="418"/>
      <c r="E36" s="418"/>
      <c r="F36" s="418"/>
      <c r="G36" s="418"/>
      <c r="H36" s="418"/>
      <c r="I36" s="436"/>
      <c r="J36" s="436"/>
      <c r="K36" s="414">
        <f t="shared" ref="K36:K41" si="2">SUM(C36:J36)</f>
        <v>0</v>
      </c>
      <c r="L36" s="412">
        <v>0</v>
      </c>
    </row>
    <row r="37" spans="1:14" x14ac:dyDescent="0.2">
      <c r="A37" s="1816" t="s">
        <v>1288</v>
      </c>
      <c r="B37" s="267">
        <v>2120</v>
      </c>
      <c r="C37" s="412">
        <v>43375</v>
      </c>
      <c r="D37" s="412">
        <v>5190</v>
      </c>
      <c r="E37" s="412"/>
      <c r="F37" s="412">
        <v>204</v>
      </c>
      <c r="G37" s="412"/>
      <c r="H37" s="412"/>
      <c r="I37" s="436"/>
      <c r="J37" s="436"/>
      <c r="K37" s="414">
        <f t="shared" si="2"/>
        <v>48769</v>
      </c>
      <c r="L37" s="412">
        <v>50231</v>
      </c>
    </row>
    <row r="38" spans="1:14" x14ac:dyDescent="0.2">
      <c r="A38" s="1816" t="s">
        <v>222</v>
      </c>
      <c r="B38" s="267">
        <v>2130</v>
      </c>
      <c r="C38" s="412">
        <v>16990</v>
      </c>
      <c r="D38" s="412"/>
      <c r="E38" s="412">
        <v>120</v>
      </c>
      <c r="F38" s="412">
        <v>2740</v>
      </c>
      <c r="G38" s="412"/>
      <c r="H38" s="412"/>
      <c r="I38" s="436"/>
      <c r="J38" s="436"/>
      <c r="K38" s="414">
        <f t="shared" si="2"/>
        <v>19850</v>
      </c>
      <c r="L38" s="412">
        <v>21762</v>
      </c>
    </row>
    <row r="39" spans="1:14" x14ac:dyDescent="0.2">
      <c r="A39" s="1816" t="s">
        <v>223</v>
      </c>
      <c r="B39" s="267">
        <v>2140</v>
      </c>
      <c r="C39" s="412"/>
      <c r="D39" s="412"/>
      <c r="E39" s="412"/>
      <c r="F39" s="412"/>
      <c r="G39" s="412"/>
      <c r="H39" s="412"/>
      <c r="I39" s="436"/>
      <c r="J39" s="436"/>
      <c r="K39" s="414">
        <f t="shared" si="2"/>
        <v>0</v>
      </c>
      <c r="L39" s="412">
        <v>0</v>
      </c>
    </row>
    <row r="40" spans="1:14" x14ac:dyDescent="0.2">
      <c r="A40" s="1816" t="s">
        <v>224</v>
      </c>
      <c r="B40" s="267">
        <v>2150</v>
      </c>
      <c r="C40" s="412"/>
      <c r="D40" s="412"/>
      <c r="E40" s="412"/>
      <c r="F40" s="412"/>
      <c r="G40" s="412"/>
      <c r="H40" s="412"/>
      <c r="I40" s="436"/>
      <c r="J40" s="436"/>
      <c r="K40" s="414">
        <f t="shared" si="2"/>
        <v>0</v>
      </c>
      <c r="L40" s="412">
        <v>0</v>
      </c>
    </row>
    <row r="41" spans="1:14" x14ac:dyDescent="0.2">
      <c r="A41" s="1816" t="s">
        <v>1989</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60365</v>
      </c>
      <c r="D42" s="415">
        <f t="shared" ref="D42:L42" si="3">SUM(D36:D41)</f>
        <v>5190</v>
      </c>
      <c r="E42" s="415">
        <f t="shared" si="3"/>
        <v>120</v>
      </c>
      <c r="F42" s="415">
        <f t="shared" si="3"/>
        <v>2944</v>
      </c>
      <c r="G42" s="415">
        <f t="shared" si="3"/>
        <v>0</v>
      </c>
      <c r="H42" s="415">
        <f t="shared" si="3"/>
        <v>0</v>
      </c>
      <c r="I42" s="415">
        <f t="shared" si="3"/>
        <v>0</v>
      </c>
      <c r="J42" s="415">
        <f t="shared" si="3"/>
        <v>0</v>
      </c>
      <c r="K42" s="415">
        <f t="shared" si="3"/>
        <v>68619</v>
      </c>
      <c r="L42" s="415">
        <f t="shared" si="3"/>
        <v>71993</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7">
        <v>2210</v>
      </c>
      <c r="C44" s="418"/>
      <c r="D44" s="418">
        <v>10250</v>
      </c>
      <c r="E44" s="418">
        <v>24296</v>
      </c>
      <c r="F44" s="418"/>
      <c r="G44" s="418"/>
      <c r="H44" s="418"/>
      <c r="I44" s="436"/>
      <c r="J44" s="436"/>
      <c r="K44" s="420">
        <f>SUM(C44:J44)</f>
        <v>34546</v>
      </c>
      <c r="L44" s="418">
        <v>26868</v>
      </c>
    </row>
    <row r="45" spans="1:14" x14ac:dyDescent="0.2">
      <c r="A45" s="1816" t="s">
        <v>976</v>
      </c>
      <c r="B45" s="267">
        <v>2220</v>
      </c>
      <c r="C45" s="412">
        <v>101066</v>
      </c>
      <c r="D45" s="412">
        <v>8956</v>
      </c>
      <c r="E45" s="412">
        <v>229295</v>
      </c>
      <c r="F45" s="412">
        <v>24836</v>
      </c>
      <c r="G45" s="412">
        <v>52904</v>
      </c>
      <c r="H45" s="412">
        <v>191</v>
      </c>
      <c r="I45" s="436"/>
      <c r="J45" s="436"/>
      <c r="K45" s="420">
        <f>SUM(C45:J45)</f>
        <v>417248</v>
      </c>
      <c r="L45" s="412">
        <v>471819</v>
      </c>
    </row>
    <row r="46" spans="1:14" x14ac:dyDescent="0.2">
      <c r="A46" s="1816"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101066</v>
      </c>
      <c r="D47" s="415">
        <f t="shared" ref="D47:K47" si="4">SUM(D44:D46)</f>
        <v>19206</v>
      </c>
      <c r="E47" s="415">
        <f t="shared" si="4"/>
        <v>253591</v>
      </c>
      <c r="F47" s="415">
        <f t="shared" si="4"/>
        <v>24836</v>
      </c>
      <c r="G47" s="415">
        <f t="shared" si="4"/>
        <v>52904</v>
      </c>
      <c r="H47" s="415">
        <f t="shared" si="4"/>
        <v>191</v>
      </c>
      <c r="I47" s="415">
        <f t="shared" si="4"/>
        <v>0</v>
      </c>
      <c r="J47" s="415">
        <f t="shared" si="4"/>
        <v>0</v>
      </c>
      <c r="K47" s="415">
        <f t="shared" si="4"/>
        <v>451794</v>
      </c>
      <c r="L47" s="415">
        <f>SUM(L44:L46)</f>
        <v>498687</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7">
        <v>2310</v>
      </c>
      <c r="C49" s="418"/>
      <c r="D49" s="418"/>
      <c r="E49" s="418">
        <v>24383</v>
      </c>
      <c r="F49" s="418">
        <v>573</v>
      </c>
      <c r="G49" s="418"/>
      <c r="H49" s="418"/>
      <c r="I49" s="436"/>
      <c r="J49" s="436"/>
      <c r="K49" s="420">
        <f>SUM(C49:J49)</f>
        <v>24956</v>
      </c>
      <c r="L49" s="418">
        <v>25700</v>
      </c>
    </row>
    <row r="50" spans="1:14" x14ac:dyDescent="0.2">
      <c r="A50" s="1816" t="s">
        <v>979</v>
      </c>
      <c r="B50" s="267">
        <v>2320</v>
      </c>
      <c r="C50" s="412">
        <v>63464</v>
      </c>
      <c r="D50" s="412">
        <v>33673</v>
      </c>
      <c r="E50" s="412">
        <v>902</v>
      </c>
      <c r="F50" s="412">
        <v>139</v>
      </c>
      <c r="G50" s="412"/>
      <c r="H50" s="412">
        <v>1042</v>
      </c>
      <c r="I50" s="436"/>
      <c r="J50" s="436"/>
      <c r="K50" s="420">
        <f>SUM(C50:J50)</f>
        <v>99220</v>
      </c>
      <c r="L50" s="412">
        <v>101458</v>
      </c>
    </row>
    <row r="51" spans="1:14" x14ac:dyDescent="0.2">
      <c r="A51" s="1816" t="s">
        <v>45</v>
      </c>
      <c r="B51" s="267">
        <v>2330</v>
      </c>
      <c r="C51" s="412"/>
      <c r="D51" s="412"/>
      <c r="E51" s="412"/>
      <c r="F51" s="412"/>
      <c r="G51" s="412"/>
      <c r="H51" s="412"/>
      <c r="I51" s="436"/>
      <c r="J51" s="436"/>
      <c r="K51" s="420">
        <f>SUM(C51:J51)</f>
        <v>0</v>
      </c>
      <c r="L51" s="412">
        <v>0</v>
      </c>
    </row>
    <row r="52" spans="1:14" ht="22.5" x14ac:dyDescent="0.2">
      <c r="A52" s="1817"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63464</v>
      </c>
      <c r="D53" s="415">
        <f t="shared" ref="D53:L53" si="5">SUM(D49:D52)</f>
        <v>33673</v>
      </c>
      <c r="E53" s="415">
        <f t="shared" si="5"/>
        <v>25285</v>
      </c>
      <c r="F53" s="415">
        <f t="shared" si="5"/>
        <v>712</v>
      </c>
      <c r="G53" s="415">
        <f t="shared" si="5"/>
        <v>0</v>
      </c>
      <c r="H53" s="415">
        <f t="shared" si="5"/>
        <v>1042</v>
      </c>
      <c r="I53" s="415">
        <f t="shared" si="5"/>
        <v>0</v>
      </c>
      <c r="J53" s="415">
        <f t="shared" si="5"/>
        <v>0</v>
      </c>
      <c r="K53" s="415">
        <f t="shared" si="5"/>
        <v>124176</v>
      </c>
      <c r="L53" s="415">
        <f t="shared" si="5"/>
        <v>127158</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7">
        <v>2410</v>
      </c>
      <c r="C55" s="418">
        <v>49420</v>
      </c>
      <c r="D55" s="418">
        <v>34999</v>
      </c>
      <c r="E55" s="418">
        <v>4273</v>
      </c>
      <c r="F55" s="418">
        <v>518</v>
      </c>
      <c r="G55" s="418"/>
      <c r="H55" s="418">
        <v>365</v>
      </c>
      <c r="I55" s="436"/>
      <c r="J55" s="436"/>
      <c r="K55" s="420">
        <f>SUM(C55:J55)</f>
        <v>89575</v>
      </c>
      <c r="L55" s="418">
        <v>123920</v>
      </c>
    </row>
    <row r="56" spans="1:14" ht="12.75" customHeight="1" x14ac:dyDescent="0.2">
      <c r="A56" s="1822"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49420</v>
      </c>
      <c r="D57" s="421">
        <f t="shared" ref="D57:K57" si="6">SUM(D55:D56)</f>
        <v>34999</v>
      </c>
      <c r="E57" s="421">
        <f t="shared" si="6"/>
        <v>4273</v>
      </c>
      <c r="F57" s="421">
        <f t="shared" si="6"/>
        <v>518</v>
      </c>
      <c r="G57" s="421">
        <f t="shared" si="6"/>
        <v>0</v>
      </c>
      <c r="H57" s="421">
        <f t="shared" si="6"/>
        <v>365</v>
      </c>
      <c r="I57" s="421">
        <f t="shared" si="6"/>
        <v>0</v>
      </c>
      <c r="J57" s="421">
        <f t="shared" si="6"/>
        <v>0</v>
      </c>
      <c r="K57" s="421">
        <f t="shared" si="6"/>
        <v>89575</v>
      </c>
      <c r="L57" s="415">
        <f>SUM(L55:L56)</f>
        <v>123920</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6" t="s">
        <v>543</v>
      </c>
      <c r="B60" s="267">
        <v>2520</v>
      </c>
      <c r="C60" s="412">
        <v>52350</v>
      </c>
      <c r="D60" s="412">
        <v>5375</v>
      </c>
      <c r="E60" s="412">
        <v>1552</v>
      </c>
      <c r="F60" s="412">
        <v>1774</v>
      </c>
      <c r="G60" s="412"/>
      <c r="H60" s="412"/>
      <c r="I60" s="436"/>
      <c r="J60" s="436"/>
      <c r="K60" s="420">
        <f t="shared" si="7"/>
        <v>61051</v>
      </c>
      <c r="L60" s="412">
        <v>65127</v>
      </c>
      <c r="M60" s="15"/>
      <c r="N60" s="15"/>
    </row>
    <row r="61" spans="1:14" s="16" customFormat="1" x14ac:dyDescent="0.2">
      <c r="A61" s="1816" t="s">
        <v>221</v>
      </c>
      <c r="B61" s="267">
        <v>2540</v>
      </c>
      <c r="C61" s="412">
        <v>16049</v>
      </c>
      <c r="D61" s="412"/>
      <c r="E61" s="412"/>
      <c r="F61" s="412"/>
      <c r="G61" s="412">
        <v>4336</v>
      </c>
      <c r="H61" s="412"/>
      <c r="I61" s="436"/>
      <c r="J61" s="436"/>
      <c r="K61" s="420">
        <f t="shared" si="7"/>
        <v>20385</v>
      </c>
      <c r="L61" s="412">
        <v>17645</v>
      </c>
      <c r="M61" s="15"/>
      <c r="N61" s="15"/>
    </row>
    <row r="62" spans="1:14" s="16" customFormat="1" x14ac:dyDescent="0.2">
      <c r="A62" s="1816" t="s">
        <v>1129</v>
      </c>
      <c r="B62" s="267">
        <v>2550</v>
      </c>
      <c r="C62" s="412"/>
      <c r="D62" s="412"/>
      <c r="E62" s="412"/>
      <c r="F62" s="412"/>
      <c r="G62" s="412"/>
      <c r="H62" s="412"/>
      <c r="I62" s="436"/>
      <c r="J62" s="436"/>
      <c r="K62" s="420">
        <f t="shared" si="7"/>
        <v>0</v>
      </c>
      <c r="L62" s="412">
        <v>0</v>
      </c>
      <c r="M62" s="15"/>
      <c r="N62" s="15"/>
    </row>
    <row r="63" spans="1:14" s="15" customFormat="1" x14ac:dyDescent="0.2">
      <c r="A63" s="1816" t="s">
        <v>107</v>
      </c>
      <c r="B63" s="267">
        <v>2560</v>
      </c>
      <c r="C63" s="412"/>
      <c r="D63" s="412"/>
      <c r="E63" s="412">
        <v>215624</v>
      </c>
      <c r="F63" s="412">
        <v>8166</v>
      </c>
      <c r="G63" s="412">
        <v>976</v>
      </c>
      <c r="H63" s="412"/>
      <c r="I63" s="436"/>
      <c r="J63" s="436"/>
      <c r="K63" s="420">
        <f t="shared" si="7"/>
        <v>224766</v>
      </c>
      <c r="L63" s="412">
        <v>248926</v>
      </c>
    </row>
    <row r="64" spans="1:14" s="15" customFormat="1" x14ac:dyDescent="0.2">
      <c r="A64" s="1823"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68399</v>
      </c>
      <c r="D65" s="415">
        <f t="shared" ref="D65:L65" si="8">SUM(D59:D64)</f>
        <v>5375</v>
      </c>
      <c r="E65" s="415">
        <f t="shared" si="8"/>
        <v>217176</v>
      </c>
      <c r="F65" s="415">
        <f t="shared" si="8"/>
        <v>9940</v>
      </c>
      <c r="G65" s="415">
        <f t="shared" si="8"/>
        <v>5312</v>
      </c>
      <c r="H65" s="415">
        <f t="shared" si="8"/>
        <v>0</v>
      </c>
      <c r="I65" s="415">
        <f t="shared" si="8"/>
        <v>0</v>
      </c>
      <c r="J65" s="415">
        <f t="shared" si="8"/>
        <v>0</v>
      </c>
      <c r="K65" s="415">
        <f t="shared" si="8"/>
        <v>306202</v>
      </c>
      <c r="L65" s="415">
        <f t="shared" si="8"/>
        <v>331698</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6" t="s">
        <v>711</v>
      </c>
      <c r="B68" s="267">
        <v>2620</v>
      </c>
      <c r="C68" s="412"/>
      <c r="D68" s="412"/>
      <c r="E68" s="412"/>
      <c r="F68" s="412"/>
      <c r="G68" s="412"/>
      <c r="H68" s="412"/>
      <c r="I68" s="436"/>
      <c r="J68" s="436"/>
      <c r="K68" s="420">
        <f>SUM(C68:J68)</f>
        <v>0</v>
      </c>
      <c r="L68" s="412">
        <v>0</v>
      </c>
      <c r="M68" s="15"/>
      <c r="N68" s="15"/>
    </row>
    <row r="69" spans="1:14" s="16" customFormat="1" x14ac:dyDescent="0.2">
      <c r="A69" s="1816" t="s">
        <v>1251</v>
      </c>
      <c r="B69" s="267">
        <v>2630</v>
      </c>
      <c r="C69" s="412"/>
      <c r="D69" s="412"/>
      <c r="E69" s="412"/>
      <c r="F69" s="412"/>
      <c r="G69" s="412"/>
      <c r="H69" s="412"/>
      <c r="I69" s="436"/>
      <c r="J69" s="436"/>
      <c r="K69" s="420">
        <f>SUM(C69:J69)</f>
        <v>0</v>
      </c>
      <c r="L69" s="412">
        <v>0</v>
      </c>
      <c r="M69" s="15"/>
      <c r="N69" s="15"/>
    </row>
    <row r="70" spans="1:14" s="16" customFormat="1" x14ac:dyDescent="0.2">
      <c r="A70" s="1816" t="s">
        <v>472</v>
      </c>
      <c r="B70" s="267">
        <v>2640</v>
      </c>
      <c r="C70" s="412"/>
      <c r="D70" s="412"/>
      <c r="E70" s="412"/>
      <c r="F70" s="412"/>
      <c r="G70" s="412"/>
      <c r="H70" s="412"/>
      <c r="I70" s="436"/>
      <c r="J70" s="436"/>
      <c r="K70" s="420">
        <f>SUM(C70:J70)</f>
        <v>0</v>
      </c>
      <c r="L70" s="412">
        <v>0</v>
      </c>
      <c r="M70" s="15"/>
      <c r="N70" s="15"/>
    </row>
    <row r="71" spans="1:14" s="16" customFormat="1" x14ac:dyDescent="0.2">
      <c r="A71" s="1816"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4" t="s">
        <v>1156</v>
      </c>
      <c r="B73" s="1808"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7">
        <v>2000</v>
      </c>
      <c r="C74" s="425">
        <f>SUM(C42,C47,C53,C57,C65,C72,C73)</f>
        <v>342714</v>
      </c>
      <c r="D74" s="425">
        <f t="shared" ref="D74:K74" si="10">SUM(D42,D47,D53,D57,D65,D72,D73)</f>
        <v>98443</v>
      </c>
      <c r="E74" s="425">
        <f t="shared" si="10"/>
        <v>500445</v>
      </c>
      <c r="F74" s="425">
        <f t="shared" si="10"/>
        <v>38950</v>
      </c>
      <c r="G74" s="425">
        <f t="shared" si="10"/>
        <v>58216</v>
      </c>
      <c r="H74" s="425">
        <f t="shared" si="10"/>
        <v>1598</v>
      </c>
      <c r="I74" s="425">
        <f t="shared" si="10"/>
        <v>0</v>
      </c>
      <c r="J74" s="425">
        <f t="shared" si="10"/>
        <v>0</v>
      </c>
      <c r="K74" s="425">
        <f t="shared" si="10"/>
        <v>1040366</v>
      </c>
      <c r="L74" s="425">
        <f>SUM(L42,L47,L53,L57,L65,L72,L73)</f>
        <v>1153456</v>
      </c>
    </row>
    <row r="75" spans="1:14" s="24" customFormat="1" ht="18" customHeight="1" thickTop="1" thickBot="1" x14ac:dyDescent="0.25">
      <c r="A75" s="1815" t="s">
        <v>50</v>
      </c>
      <c r="B75" s="1809" t="s">
        <v>674</v>
      </c>
      <c r="C75" s="423">
        <v>26597</v>
      </c>
      <c r="D75" s="423">
        <v>4494</v>
      </c>
      <c r="E75" s="423">
        <v>6243</v>
      </c>
      <c r="F75" s="423">
        <v>3428</v>
      </c>
      <c r="G75" s="423"/>
      <c r="H75" s="423"/>
      <c r="I75" s="429"/>
      <c r="J75" s="429"/>
      <c r="K75" s="415">
        <f>SUM(C75:J75)</f>
        <v>40762</v>
      </c>
      <c r="L75" s="424">
        <v>54504</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7">
        <v>4110</v>
      </c>
      <c r="C78" s="413"/>
      <c r="D78" s="413"/>
      <c r="E78" s="418"/>
      <c r="F78" s="413"/>
      <c r="G78" s="413"/>
      <c r="H78" s="427"/>
      <c r="I78" s="507"/>
      <c r="J78" s="507"/>
      <c r="K78" s="414">
        <f t="shared" ref="K78:K83" si="11">SUM(C78:J78)</f>
        <v>0</v>
      </c>
      <c r="L78" s="418">
        <v>0</v>
      </c>
    </row>
    <row r="79" spans="1:14" x14ac:dyDescent="0.2">
      <c r="A79" s="1816" t="s">
        <v>349</v>
      </c>
      <c r="B79" s="267">
        <v>4120</v>
      </c>
      <c r="C79" s="413"/>
      <c r="D79" s="413"/>
      <c r="E79" s="412"/>
      <c r="F79" s="413"/>
      <c r="G79" s="413"/>
      <c r="H79" s="412">
        <v>104713</v>
      </c>
      <c r="I79" s="507"/>
      <c r="J79" s="507"/>
      <c r="K79" s="414">
        <f t="shared" si="11"/>
        <v>104713</v>
      </c>
      <c r="L79" s="412">
        <v>100000</v>
      </c>
    </row>
    <row r="80" spans="1:14" x14ac:dyDescent="0.2">
      <c r="A80" s="1816" t="s">
        <v>350</v>
      </c>
      <c r="B80" s="267">
        <v>4130</v>
      </c>
      <c r="C80" s="413"/>
      <c r="D80" s="413"/>
      <c r="E80" s="412"/>
      <c r="F80" s="413"/>
      <c r="G80" s="413"/>
      <c r="H80" s="412"/>
      <c r="I80" s="507"/>
      <c r="J80" s="507"/>
      <c r="K80" s="414">
        <f t="shared" si="11"/>
        <v>0</v>
      </c>
      <c r="L80" s="412">
        <v>0</v>
      </c>
    </row>
    <row r="81" spans="1:12" x14ac:dyDescent="0.2">
      <c r="A81" s="1816" t="s">
        <v>812</v>
      </c>
      <c r="B81" s="267">
        <v>4140</v>
      </c>
      <c r="C81" s="413"/>
      <c r="D81" s="413"/>
      <c r="E81" s="412"/>
      <c r="F81" s="413"/>
      <c r="G81" s="413"/>
      <c r="H81" s="412"/>
      <c r="I81" s="507"/>
      <c r="J81" s="507"/>
      <c r="K81" s="414">
        <f t="shared" si="11"/>
        <v>0</v>
      </c>
      <c r="L81" s="412">
        <v>0</v>
      </c>
    </row>
    <row r="82" spans="1:12" x14ac:dyDescent="0.2">
      <c r="A82" s="1816" t="s">
        <v>90</v>
      </c>
      <c r="B82" s="267">
        <v>4170</v>
      </c>
      <c r="C82" s="413"/>
      <c r="D82" s="413"/>
      <c r="E82" s="412"/>
      <c r="F82" s="413"/>
      <c r="G82" s="413"/>
      <c r="H82" s="412"/>
      <c r="I82" s="507"/>
      <c r="J82" s="507"/>
      <c r="K82" s="414">
        <f t="shared" si="11"/>
        <v>0</v>
      </c>
      <c r="L82" s="412">
        <v>0</v>
      </c>
    </row>
    <row r="83" spans="1:12" x14ac:dyDescent="0.2">
      <c r="A83" s="1822" t="s">
        <v>813</v>
      </c>
      <c r="B83" s="114">
        <v>4190</v>
      </c>
      <c r="C83" s="413"/>
      <c r="D83" s="413"/>
      <c r="E83" s="412">
        <v>22679</v>
      </c>
      <c r="F83" s="413"/>
      <c r="G83" s="413"/>
      <c r="H83" s="412"/>
      <c r="I83" s="507"/>
      <c r="J83" s="507"/>
      <c r="K83" s="414">
        <f t="shared" si="11"/>
        <v>22679</v>
      </c>
      <c r="L83" s="412">
        <v>19953</v>
      </c>
    </row>
    <row r="84" spans="1:12" ht="13.5" thickBot="1" x14ac:dyDescent="0.25">
      <c r="A84" s="887" t="s">
        <v>1921</v>
      </c>
      <c r="B84" s="533">
        <v>4100</v>
      </c>
      <c r="C84" s="413"/>
      <c r="D84" s="413"/>
      <c r="E84" s="415">
        <f>SUM(E78:E83)</f>
        <v>22679</v>
      </c>
      <c r="F84" s="413"/>
      <c r="G84" s="413"/>
      <c r="H84" s="415">
        <f>SUM(H78:H83)</f>
        <v>104713</v>
      </c>
      <c r="I84" s="507"/>
      <c r="J84" s="507"/>
      <c r="K84" s="415">
        <f>SUM(K78:K83)</f>
        <v>127392</v>
      </c>
      <c r="L84" s="415">
        <f>SUM(L78:L83)</f>
        <v>119953</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1"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1924</v>
      </c>
      <c r="B92" s="1814">
        <v>4200</v>
      </c>
      <c r="C92" s="413"/>
      <c r="D92" s="413"/>
      <c r="E92" s="437"/>
      <c r="F92" s="413"/>
      <c r="G92" s="413"/>
      <c r="H92" s="1062">
        <f>SUM(H85:H91)</f>
        <v>0</v>
      </c>
      <c r="I92" s="507"/>
      <c r="J92" s="507"/>
      <c r="K92" s="520">
        <f t="shared" si="12"/>
        <v>0</v>
      </c>
      <c r="L92" s="1062">
        <f>SUM(L85:L91)</f>
        <v>0</v>
      </c>
    </row>
    <row r="93" spans="1:12" ht="14.25" thickTop="1" thickBot="1" x14ac:dyDescent="0.25">
      <c r="A93" s="1811" t="s">
        <v>801</v>
      </c>
      <c r="B93" s="1812">
        <v>4310</v>
      </c>
      <c r="C93" s="413"/>
      <c r="D93" s="413"/>
      <c r="E93" s="437"/>
      <c r="F93" s="413"/>
      <c r="G93" s="413"/>
      <c r="H93" s="1813"/>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1925</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1926</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1923</v>
      </c>
      <c r="B102" s="533">
        <v>4000</v>
      </c>
      <c r="C102" s="413"/>
      <c r="D102" s="413"/>
      <c r="E102" s="425">
        <f>SUM(E84,E92,E100,E101)</f>
        <v>22679</v>
      </c>
      <c r="F102" s="413"/>
      <c r="G102" s="413"/>
      <c r="H102" s="425">
        <f>SUM(H84,H92,H100,H101)</f>
        <v>104713</v>
      </c>
      <c r="I102" s="507"/>
      <c r="J102" s="507"/>
      <c r="K102" s="425">
        <f>SUM(K84,K92,K100,K101)</f>
        <v>127392</v>
      </c>
      <c r="L102" s="425">
        <f>SUM(L84,L92,L100,L101)</f>
        <v>119953</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6" customFormat="1" ht="13.5" customHeight="1" x14ac:dyDescent="0.2">
      <c r="A104" s="1827" t="s">
        <v>719</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c r="I105" s="433"/>
      <c r="J105" s="433"/>
      <c r="K105" s="414">
        <f>H105</f>
        <v>0</v>
      </c>
      <c r="L105" s="418">
        <v>0</v>
      </c>
      <c r="M105" s="903"/>
      <c r="N105" s="903"/>
    </row>
    <row r="106" spans="1:14" s="297" customFormat="1" x14ac:dyDescent="0.2">
      <c r="A106" s="1816"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6"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6"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6"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2543703</v>
      </c>
      <c r="D114" s="415">
        <f t="shared" ref="D114:K114" si="13">SUM(D33,D74,D75,D102,D112,D113)</f>
        <v>413502</v>
      </c>
      <c r="E114" s="415">
        <f t="shared" si="13"/>
        <v>594942</v>
      </c>
      <c r="F114" s="415">
        <f t="shared" si="13"/>
        <v>154066</v>
      </c>
      <c r="G114" s="415">
        <f t="shared" si="13"/>
        <v>60423</v>
      </c>
      <c r="H114" s="415">
        <f>SUM(H33,H74,H75,H102,H112,H113)</f>
        <v>113353</v>
      </c>
      <c r="I114" s="415">
        <f t="shared" si="13"/>
        <v>0</v>
      </c>
      <c r="J114" s="415">
        <f t="shared" si="13"/>
        <v>0</v>
      </c>
      <c r="K114" s="415">
        <f t="shared" si="13"/>
        <v>3879989</v>
      </c>
      <c r="L114" s="415">
        <f>SUM(L33,L74,L75,L102,L112,L113)</f>
        <v>4161223</v>
      </c>
    </row>
    <row r="115" spans="1:14" ht="23.25" thickTop="1" x14ac:dyDescent="0.2">
      <c r="A115" s="1828" t="s">
        <v>1177</v>
      </c>
      <c r="B115" s="892"/>
      <c r="C115" s="416"/>
      <c r="D115" s="416"/>
      <c r="E115" s="416"/>
      <c r="F115" s="416"/>
      <c r="G115" s="416"/>
      <c r="H115" s="416"/>
      <c r="I115" s="416"/>
      <c r="J115" s="416"/>
      <c r="K115" s="440">
        <f>'Revenues 9-14'!C275-'Expenditures 15-22'!K114</f>
        <v>-62485</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9" t="s">
        <v>337</v>
      </c>
      <c r="B117" s="2220"/>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v>0</v>
      </c>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7">
        <v>2510</v>
      </c>
      <c r="C122" s="412"/>
      <c r="D122" s="412"/>
      <c r="E122" s="412"/>
      <c r="F122" s="412"/>
      <c r="G122" s="412"/>
      <c r="H122" s="412"/>
      <c r="I122" s="436"/>
      <c r="J122" s="436"/>
      <c r="K122" s="415">
        <f>SUM(C122:J122)</f>
        <v>0</v>
      </c>
      <c r="L122" s="412">
        <v>0</v>
      </c>
    </row>
    <row r="123" spans="1:14" ht="14.25" thickTop="1" thickBot="1" x14ac:dyDescent="0.25">
      <c r="A123" s="1816" t="s">
        <v>5</v>
      </c>
      <c r="B123" s="267">
        <v>2530</v>
      </c>
      <c r="C123" s="412"/>
      <c r="D123" s="412"/>
      <c r="E123" s="412"/>
      <c r="F123" s="412"/>
      <c r="G123" s="412">
        <v>13597</v>
      </c>
      <c r="H123" s="412"/>
      <c r="I123" s="436"/>
      <c r="J123" s="436"/>
      <c r="K123" s="415">
        <f>SUM(C123:J123)</f>
        <v>13597</v>
      </c>
      <c r="L123" s="412">
        <v>14000</v>
      </c>
    </row>
    <row r="124" spans="1:14" ht="14.25" thickTop="1" thickBot="1" x14ac:dyDescent="0.25">
      <c r="A124" s="1816" t="s">
        <v>221</v>
      </c>
      <c r="B124" s="267">
        <v>2540</v>
      </c>
      <c r="C124" s="412">
        <v>134356</v>
      </c>
      <c r="D124" s="412">
        <v>11369</v>
      </c>
      <c r="E124" s="412">
        <v>115978</v>
      </c>
      <c r="F124" s="412">
        <v>134741</v>
      </c>
      <c r="G124" s="412">
        <v>9009</v>
      </c>
      <c r="H124" s="412"/>
      <c r="I124" s="436"/>
      <c r="J124" s="436"/>
      <c r="K124" s="415">
        <f>SUM(C124:J124)</f>
        <v>405453</v>
      </c>
      <c r="L124" s="412">
        <v>409389</v>
      </c>
    </row>
    <row r="125" spans="1:14" ht="14.25" thickTop="1" thickBot="1" x14ac:dyDescent="0.25">
      <c r="A125" s="1816" t="s">
        <v>1129</v>
      </c>
      <c r="B125" s="267">
        <v>2550</v>
      </c>
      <c r="C125" s="412"/>
      <c r="D125" s="412"/>
      <c r="E125" s="412"/>
      <c r="F125" s="412"/>
      <c r="G125" s="412"/>
      <c r="H125" s="412"/>
      <c r="I125" s="436"/>
      <c r="J125" s="436"/>
      <c r="K125" s="415">
        <f>SUM(C125:J125)</f>
        <v>0</v>
      </c>
      <c r="L125" s="412">
        <v>0</v>
      </c>
    </row>
    <row r="126" spans="1:14" ht="14.25" thickTop="1" thickBot="1" x14ac:dyDescent="0.25">
      <c r="A126" s="1816"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134356</v>
      </c>
      <c r="D127" s="415">
        <f t="shared" ref="D127:L127" si="14">SUM(D122:D126)</f>
        <v>11369</v>
      </c>
      <c r="E127" s="415">
        <f t="shared" si="14"/>
        <v>115978</v>
      </c>
      <c r="F127" s="415">
        <f t="shared" si="14"/>
        <v>134741</v>
      </c>
      <c r="G127" s="415">
        <f t="shared" si="14"/>
        <v>22606</v>
      </c>
      <c r="H127" s="415">
        <f t="shared" si="14"/>
        <v>0</v>
      </c>
      <c r="I127" s="415">
        <f t="shared" si="14"/>
        <v>0</v>
      </c>
      <c r="J127" s="415">
        <f t="shared" si="14"/>
        <v>0</v>
      </c>
      <c r="K127" s="415">
        <f t="shared" si="14"/>
        <v>419050</v>
      </c>
      <c r="L127" s="415">
        <f t="shared" si="14"/>
        <v>423389</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v>0</v>
      </c>
    </row>
    <row r="129" spans="1:14" ht="12.75" customHeight="1" thickBot="1" x14ac:dyDescent="0.25">
      <c r="A129" s="1867" t="s">
        <v>972</v>
      </c>
      <c r="B129" s="1810" t="s">
        <v>668</v>
      </c>
      <c r="C129" s="425">
        <f>SUM(C120,C127,C128)</f>
        <v>134356</v>
      </c>
      <c r="D129" s="425">
        <f t="shared" ref="D129:L129" si="15">SUM(D120,D127,D128)</f>
        <v>11369</v>
      </c>
      <c r="E129" s="425">
        <f t="shared" si="15"/>
        <v>115978</v>
      </c>
      <c r="F129" s="425">
        <f t="shared" si="15"/>
        <v>134741</v>
      </c>
      <c r="G129" s="425">
        <f t="shared" si="15"/>
        <v>22606</v>
      </c>
      <c r="H129" s="425">
        <f t="shared" si="15"/>
        <v>0</v>
      </c>
      <c r="I129" s="425">
        <f t="shared" si="15"/>
        <v>0</v>
      </c>
      <c r="J129" s="425">
        <f t="shared" si="15"/>
        <v>0</v>
      </c>
      <c r="K129" s="425">
        <f t="shared" si="15"/>
        <v>419050</v>
      </c>
      <c r="L129" s="425">
        <f t="shared" si="15"/>
        <v>423389</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v>0</v>
      </c>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7">
        <v>4120</v>
      </c>
      <c r="C133" s="413"/>
      <c r="D133" s="413"/>
      <c r="E133" s="435"/>
      <c r="F133" s="413"/>
      <c r="G133" s="413"/>
      <c r="H133" s="418"/>
      <c r="I133" s="507"/>
      <c r="J133" s="413"/>
      <c r="K133" s="420">
        <f>SUM(E133,H133)</f>
        <v>0</v>
      </c>
      <c r="L133" s="418">
        <v>0</v>
      </c>
    </row>
    <row r="134" spans="1:14" x14ac:dyDescent="0.2">
      <c r="A134" s="1816" t="s">
        <v>812</v>
      </c>
      <c r="B134" s="267">
        <v>4140</v>
      </c>
      <c r="C134" s="413"/>
      <c r="D134" s="413"/>
      <c r="E134" s="436"/>
      <c r="F134" s="413"/>
      <c r="G134" s="413"/>
      <c r="H134" s="412"/>
      <c r="I134" s="507"/>
      <c r="J134" s="413"/>
      <c r="K134" s="420">
        <f>SUM(E134,H134)</f>
        <v>0</v>
      </c>
      <c r="L134" s="412">
        <v>0</v>
      </c>
    </row>
    <row r="135" spans="1:14" ht="22.5" x14ac:dyDescent="0.2">
      <c r="A135" s="1822"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4"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v>0</v>
      </c>
    </row>
    <row r="142" spans="1:14" x14ac:dyDescent="0.2">
      <c r="A142" s="1816" t="s">
        <v>92</v>
      </c>
      <c r="B142" s="267">
        <v>5120</v>
      </c>
      <c r="C142" s="413"/>
      <c r="D142" s="413"/>
      <c r="E142" s="413"/>
      <c r="F142" s="413"/>
      <c r="G142" s="413"/>
      <c r="H142" s="412"/>
      <c r="I142" s="433"/>
      <c r="J142" s="413"/>
      <c r="K142" s="420">
        <f>SUM(H142)</f>
        <v>0</v>
      </c>
      <c r="L142" s="412">
        <v>0</v>
      </c>
    </row>
    <row r="143" spans="1:14" ht="12.75" customHeight="1" x14ac:dyDescent="0.2">
      <c r="A143" s="1816" t="s">
        <v>1391</v>
      </c>
      <c r="B143" s="114" t="s">
        <v>721</v>
      </c>
      <c r="C143" s="413"/>
      <c r="D143" s="413"/>
      <c r="E143" s="413"/>
      <c r="F143" s="413"/>
      <c r="G143" s="413"/>
      <c r="H143" s="412"/>
      <c r="I143" s="433"/>
      <c r="J143" s="413"/>
      <c r="K143" s="420">
        <f>SUM(H143)</f>
        <v>0</v>
      </c>
      <c r="L143" s="412">
        <v>0</v>
      </c>
    </row>
    <row r="144" spans="1:14" x14ac:dyDescent="0.2">
      <c r="A144" s="1816" t="s">
        <v>93</v>
      </c>
      <c r="B144" s="267" t="s">
        <v>692</v>
      </c>
      <c r="C144" s="413"/>
      <c r="D144" s="413"/>
      <c r="E144" s="413"/>
      <c r="F144" s="413"/>
      <c r="G144" s="413"/>
      <c r="H144" s="412"/>
      <c r="I144" s="433"/>
      <c r="J144" s="413"/>
      <c r="K144" s="420">
        <f>SUM(H144)</f>
        <v>0</v>
      </c>
      <c r="L144" s="412">
        <v>0</v>
      </c>
    </row>
    <row r="145" spans="1:14" ht="12.75" customHeight="1" x14ac:dyDescent="0.2">
      <c r="A145" s="1816"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4" t="s">
        <v>1029</v>
      </c>
      <c r="C149" s="413"/>
      <c r="D149" s="413"/>
      <c r="E149" s="413"/>
      <c r="F149" s="413"/>
      <c r="G149" s="413"/>
      <c r="H149" s="523"/>
      <c r="I149" s="431"/>
      <c r="J149" s="413"/>
      <c r="K149" s="417"/>
      <c r="L149" s="423">
        <v>0</v>
      </c>
    </row>
    <row r="150" spans="1:14" ht="12.75" customHeight="1" thickTop="1" thickBot="1" x14ac:dyDescent="0.25">
      <c r="A150" s="2230" t="s">
        <v>724</v>
      </c>
      <c r="B150" s="2231"/>
      <c r="C150" s="415">
        <f>SUM(C129,C130,C138,C148,C149)</f>
        <v>134356</v>
      </c>
      <c r="D150" s="415">
        <f t="shared" ref="D150:K150" si="16">SUM(D129,D130,D138,D148,D149)</f>
        <v>11369</v>
      </c>
      <c r="E150" s="415">
        <f t="shared" si="16"/>
        <v>115978</v>
      </c>
      <c r="F150" s="415">
        <f t="shared" si="16"/>
        <v>134741</v>
      </c>
      <c r="G150" s="415">
        <f t="shared" si="16"/>
        <v>22606</v>
      </c>
      <c r="H150" s="415">
        <f t="shared" si="16"/>
        <v>0</v>
      </c>
      <c r="I150" s="415">
        <f t="shared" si="16"/>
        <v>0</v>
      </c>
      <c r="J150" s="415">
        <f t="shared" si="16"/>
        <v>0</v>
      </c>
      <c r="K150" s="415">
        <f t="shared" si="16"/>
        <v>419050</v>
      </c>
      <c r="L150" s="415">
        <f>SUM(L129,L130,L138,L148,L149)</f>
        <v>423389</v>
      </c>
    </row>
    <row r="151" spans="1:14" ht="12.75" customHeight="1" thickTop="1" x14ac:dyDescent="0.2">
      <c r="A151" s="2226" t="s">
        <v>1403</v>
      </c>
      <c r="B151" s="2227"/>
      <c r="C151" s="416"/>
      <c r="D151" s="416"/>
      <c r="E151" s="416"/>
      <c r="F151" s="416"/>
      <c r="G151" s="416"/>
      <c r="H151" s="416"/>
      <c r="I151" s="416"/>
      <c r="J151" s="413"/>
      <c r="K151" s="440">
        <f>'Revenues 9-14'!D275-'Expenditures 15-22'!K150</f>
        <v>50225</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9" t="s">
        <v>725</v>
      </c>
      <c r="B153" s="2078"/>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v>0</v>
      </c>
    </row>
    <row r="158" spans="1:14" x14ac:dyDescent="0.2">
      <c r="A158" s="1816" t="s">
        <v>92</v>
      </c>
      <c r="B158" s="267">
        <v>5120</v>
      </c>
      <c r="C158" s="413"/>
      <c r="D158" s="413"/>
      <c r="E158" s="413"/>
      <c r="F158" s="413"/>
      <c r="G158" s="413"/>
      <c r="H158" s="412"/>
      <c r="I158" s="413"/>
      <c r="J158" s="413"/>
      <c r="K158" s="414">
        <f>SUM(C158:J158)</f>
        <v>0</v>
      </c>
      <c r="L158" s="412">
        <v>0</v>
      </c>
    </row>
    <row r="159" spans="1:14" ht="12.75" customHeight="1" x14ac:dyDescent="0.2">
      <c r="A159" s="1816" t="s">
        <v>1391</v>
      </c>
      <c r="B159" s="267" t="s">
        <v>721</v>
      </c>
      <c r="C159" s="413"/>
      <c r="D159" s="413"/>
      <c r="E159" s="413"/>
      <c r="F159" s="413"/>
      <c r="G159" s="413"/>
      <c r="H159" s="412"/>
      <c r="I159" s="413"/>
      <c r="J159" s="413"/>
      <c r="K159" s="414">
        <f>SUM(C159:J159)</f>
        <v>0</v>
      </c>
      <c r="L159" s="412">
        <v>0</v>
      </c>
    </row>
    <row r="160" spans="1:14" x14ac:dyDescent="0.2">
      <c r="A160" s="1816" t="s">
        <v>93</v>
      </c>
      <c r="B160" s="114" t="s">
        <v>692</v>
      </c>
      <c r="C160" s="413"/>
      <c r="D160" s="413"/>
      <c r="E160" s="413"/>
      <c r="F160" s="413"/>
      <c r="G160" s="413"/>
      <c r="H160" s="412"/>
      <c r="I160" s="413"/>
      <c r="J160" s="413"/>
      <c r="K160" s="414">
        <f>SUM(C160:J160)</f>
        <v>0</v>
      </c>
      <c r="L160" s="412">
        <v>0</v>
      </c>
    </row>
    <row r="161" spans="1:14" ht="12.75" customHeight="1" x14ac:dyDescent="0.2">
      <c r="A161" s="1816"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v>97353</v>
      </c>
      <c r="I163" s="413"/>
      <c r="J163" s="413"/>
      <c r="K163" s="414">
        <f>SUM(C163:H163)</f>
        <v>97353</v>
      </c>
      <c r="L163" s="1866">
        <v>90740</v>
      </c>
    </row>
    <row r="164" spans="1:14" ht="33.75" customHeight="1" x14ac:dyDescent="0.2">
      <c r="A164" s="1836" t="s">
        <v>293</v>
      </c>
      <c r="B164" s="536" t="s">
        <v>32</v>
      </c>
      <c r="C164" s="413"/>
      <c r="D164" s="413"/>
      <c r="E164" s="413"/>
      <c r="F164" s="413"/>
      <c r="G164" s="413"/>
      <c r="H164" s="1869">
        <v>220000</v>
      </c>
      <c r="I164" s="413"/>
      <c r="J164" s="413"/>
      <c r="K164" s="414">
        <f>SUM(C164:J164)</f>
        <v>220000</v>
      </c>
      <c r="L164" s="1869">
        <v>165000</v>
      </c>
    </row>
    <row r="165" spans="1:14" ht="13.5" customHeight="1" thickBot="1" x14ac:dyDescent="0.25">
      <c r="A165" s="1820" t="s">
        <v>885</v>
      </c>
      <c r="B165" s="537" t="s">
        <v>88</v>
      </c>
      <c r="C165" s="413"/>
      <c r="D165" s="413"/>
      <c r="E165" s="426"/>
      <c r="F165" s="413"/>
      <c r="G165" s="413"/>
      <c r="H165" s="1869"/>
      <c r="I165" s="507"/>
      <c r="J165" s="413"/>
      <c r="K165" s="414">
        <f>SUM(C165:J165)</f>
        <v>0</v>
      </c>
      <c r="L165" s="1869">
        <v>500</v>
      </c>
    </row>
    <row r="166" spans="1:14" ht="12.75" customHeight="1" thickTop="1" thickBot="1" x14ac:dyDescent="0.25">
      <c r="A166" s="887" t="s">
        <v>743</v>
      </c>
      <c r="B166" s="468" t="s">
        <v>582</v>
      </c>
      <c r="C166" s="413"/>
      <c r="D166" s="413"/>
      <c r="E166" s="428">
        <f>SUM(E162,E163,E164,E165)</f>
        <v>0</v>
      </c>
      <c r="F166" s="413"/>
      <c r="G166" s="413"/>
      <c r="H166" s="425">
        <f>SUM(H162,H163,H164,H165)</f>
        <v>317353</v>
      </c>
      <c r="I166" s="437"/>
      <c r="J166" s="413"/>
      <c r="K166" s="425">
        <f>SUM(K162,K163,K164,K165)</f>
        <v>317353</v>
      </c>
      <c r="L166" s="425">
        <f>SUM(L162,L163,L164,L165)</f>
        <v>256240</v>
      </c>
    </row>
    <row r="167" spans="1:14" ht="18" customHeight="1" thickTop="1" thickBot="1" x14ac:dyDescent="0.25">
      <c r="A167" s="1861" t="s">
        <v>89</v>
      </c>
      <c r="B167" s="1809" t="s">
        <v>1029</v>
      </c>
      <c r="C167" s="413"/>
      <c r="D167" s="413"/>
      <c r="E167" s="417"/>
      <c r="F167" s="413"/>
      <c r="G167" s="413"/>
      <c r="H167" s="419"/>
      <c r="I167" s="437"/>
      <c r="J167" s="413"/>
      <c r="K167" s="417"/>
      <c r="L167" s="424">
        <v>0</v>
      </c>
    </row>
    <row r="168" spans="1:14" ht="12.75" customHeight="1" thickTop="1" thickBot="1" x14ac:dyDescent="0.25">
      <c r="A168" s="1859" t="s">
        <v>94</v>
      </c>
      <c r="B168" s="1860"/>
      <c r="C168" s="413"/>
      <c r="D168" s="413"/>
      <c r="E168" s="425">
        <f>SUM(E154,E166,E167)</f>
        <v>0</v>
      </c>
      <c r="F168" s="413"/>
      <c r="G168" s="413"/>
      <c r="H168" s="425">
        <f>SUM(H154,H166,H167)</f>
        <v>317353</v>
      </c>
      <c r="I168" s="437"/>
      <c r="J168" s="413"/>
      <c r="K168" s="425">
        <f>SUM(K154,K166,K167)</f>
        <v>317353</v>
      </c>
      <c r="L168" s="425">
        <f>SUM(L154,L166,L167)</f>
        <v>256240</v>
      </c>
    </row>
    <row r="169" spans="1:14" ht="23.25" thickTop="1" x14ac:dyDescent="0.2">
      <c r="A169" s="1828" t="s">
        <v>1177</v>
      </c>
      <c r="B169" s="467"/>
      <c r="C169" s="413"/>
      <c r="D169" s="413"/>
      <c r="E169" s="413"/>
      <c r="F169" s="413"/>
      <c r="G169" s="413"/>
      <c r="H169" s="416"/>
      <c r="I169" s="413"/>
      <c r="J169" s="413"/>
      <c r="K169" s="440">
        <f>'Revenues 9-14'!E275-'Expenditures 15-22'!K168</f>
        <v>73</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v>0</v>
      </c>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7">
        <v>2550</v>
      </c>
      <c r="C176" s="412">
        <v>6557</v>
      </c>
      <c r="D176" s="412">
        <v>2146</v>
      </c>
      <c r="E176" s="412">
        <v>385935</v>
      </c>
      <c r="F176" s="412"/>
      <c r="G176" s="412"/>
      <c r="H176" s="412"/>
      <c r="I176" s="436"/>
      <c r="J176" s="436"/>
      <c r="K176" s="414">
        <f>SUM(C176:J176)</f>
        <v>394638</v>
      </c>
      <c r="L176" s="412">
        <v>411017</v>
      </c>
    </row>
    <row r="177" spans="1:14" ht="12.75" customHeight="1" thickBot="1" x14ac:dyDescent="0.25">
      <c r="A177" s="1823" t="s">
        <v>1156</v>
      </c>
      <c r="B177" s="1864">
        <v>2900</v>
      </c>
      <c r="C177" s="423"/>
      <c r="D177" s="423"/>
      <c r="E177" s="423"/>
      <c r="F177" s="423"/>
      <c r="G177" s="423"/>
      <c r="H177" s="423"/>
      <c r="I177" s="808"/>
      <c r="J177" s="808"/>
      <c r="K177" s="425">
        <f>SUM(C177:J177)</f>
        <v>0</v>
      </c>
      <c r="L177" s="423">
        <v>0</v>
      </c>
    </row>
    <row r="178" spans="1:14" ht="12.75" customHeight="1" thickTop="1" thickBot="1" x14ac:dyDescent="0.25">
      <c r="A178" s="1840" t="s">
        <v>972</v>
      </c>
      <c r="B178" s="468" t="s">
        <v>668</v>
      </c>
      <c r="C178" s="425">
        <f>SUM(C174,C176,C177)</f>
        <v>6557</v>
      </c>
      <c r="D178" s="425">
        <f t="shared" ref="D178:J178" si="17">SUM(D174,D176,D177)</f>
        <v>2146</v>
      </c>
      <c r="E178" s="425">
        <f t="shared" si="17"/>
        <v>385935</v>
      </c>
      <c r="F178" s="425">
        <f t="shared" si="17"/>
        <v>0</v>
      </c>
      <c r="G178" s="425">
        <f t="shared" si="17"/>
        <v>0</v>
      </c>
      <c r="H178" s="425">
        <f t="shared" si="17"/>
        <v>0</v>
      </c>
      <c r="I178" s="425">
        <f t="shared" si="17"/>
        <v>0</v>
      </c>
      <c r="J178" s="425">
        <f t="shared" si="17"/>
        <v>0</v>
      </c>
      <c r="K178" s="425">
        <f>SUM(K174,K176,K177)</f>
        <v>394638</v>
      </c>
      <c r="L178" s="425">
        <f>SUM(L174, L176:L177)</f>
        <v>411017</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v>0</v>
      </c>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7">
        <v>4110</v>
      </c>
      <c r="C182" s="413"/>
      <c r="D182" s="413"/>
      <c r="E182" s="412"/>
      <c r="F182" s="413"/>
      <c r="G182" s="413"/>
      <c r="H182" s="412"/>
      <c r="I182" s="507"/>
      <c r="J182" s="413"/>
      <c r="K182" s="414">
        <f t="shared" ref="K182:K187" si="18">SUM(E182,H182)</f>
        <v>0</v>
      </c>
      <c r="L182" s="412">
        <v>0</v>
      </c>
    </row>
    <row r="183" spans="1:14" x14ac:dyDescent="0.2">
      <c r="A183" s="1816" t="s">
        <v>349</v>
      </c>
      <c r="B183" s="267">
        <v>4120</v>
      </c>
      <c r="C183" s="413"/>
      <c r="D183" s="413"/>
      <c r="E183" s="412"/>
      <c r="F183" s="413"/>
      <c r="G183" s="413"/>
      <c r="H183" s="412"/>
      <c r="I183" s="507"/>
      <c r="J183" s="413"/>
      <c r="K183" s="414">
        <f t="shared" si="18"/>
        <v>0</v>
      </c>
      <c r="L183" s="412">
        <v>0</v>
      </c>
    </row>
    <row r="184" spans="1:14" x14ac:dyDescent="0.2">
      <c r="A184" s="1816" t="s">
        <v>350</v>
      </c>
      <c r="B184" s="114">
        <v>4130</v>
      </c>
      <c r="C184" s="413"/>
      <c r="D184" s="413"/>
      <c r="E184" s="412"/>
      <c r="F184" s="413"/>
      <c r="G184" s="413"/>
      <c r="H184" s="412"/>
      <c r="I184" s="507"/>
      <c r="J184" s="413"/>
      <c r="K184" s="414">
        <f t="shared" si="18"/>
        <v>0</v>
      </c>
      <c r="L184" s="412">
        <v>0</v>
      </c>
    </row>
    <row r="185" spans="1:14" x14ac:dyDescent="0.2">
      <c r="A185" s="1816" t="s">
        <v>812</v>
      </c>
      <c r="B185" s="267">
        <v>4140</v>
      </c>
      <c r="C185" s="413"/>
      <c r="D185" s="413"/>
      <c r="E185" s="412"/>
      <c r="F185" s="413"/>
      <c r="G185" s="413"/>
      <c r="H185" s="412"/>
      <c r="I185" s="507"/>
      <c r="J185" s="413"/>
      <c r="K185" s="414">
        <f t="shared" si="18"/>
        <v>0</v>
      </c>
      <c r="L185" s="412">
        <v>0</v>
      </c>
    </row>
    <row r="186" spans="1:14" x14ac:dyDescent="0.2">
      <c r="A186" s="1816" t="s">
        <v>90</v>
      </c>
      <c r="B186" s="267">
        <v>4170</v>
      </c>
      <c r="C186" s="413"/>
      <c r="D186" s="413"/>
      <c r="E186" s="412"/>
      <c r="F186" s="413"/>
      <c r="G186" s="413"/>
      <c r="H186" s="412"/>
      <c r="I186" s="507"/>
      <c r="J186" s="413"/>
      <c r="K186" s="414">
        <f t="shared" si="18"/>
        <v>0</v>
      </c>
      <c r="L186" s="412">
        <v>0</v>
      </c>
    </row>
    <row r="187" spans="1:14" ht="22.5" x14ac:dyDescent="0.2">
      <c r="A187" s="1822"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1106</v>
      </c>
      <c r="C189" s="413"/>
      <c r="D189" s="413"/>
      <c r="E189" s="1866"/>
      <c r="F189" s="413"/>
      <c r="G189" s="413"/>
      <c r="H189" s="1866"/>
      <c r="I189" s="507"/>
      <c r="J189" s="413"/>
      <c r="K189" s="430">
        <f>SUM(E189,H189)</f>
        <v>0</v>
      </c>
      <c r="L189" s="1866">
        <v>0</v>
      </c>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v>0</v>
      </c>
    </row>
    <row r="194" spans="1:14" x14ac:dyDescent="0.2">
      <c r="A194" s="1816" t="s">
        <v>92</v>
      </c>
      <c r="B194" s="267">
        <v>5120</v>
      </c>
      <c r="C194" s="413"/>
      <c r="D194" s="413"/>
      <c r="E194" s="413"/>
      <c r="F194" s="413"/>
      <c r="G194" s="413"/>
      <c r="H194" s="412"/>
      <c r="I194" s="413"/>
      <c r="J194" s="413"/>
      <c r="K194" s="414">
        <f>SUM(H194)</f>
        <v>0</v>
      </c>
      <c r="L194" s="412">
        <v>0</v>
      </c>
    </row>
    <row r="195" spans="1:14" ht="12.75" customHeight="1" x14ac:dyDescent="0.2">
      <c r="A195" s="1816" t="s">
        <v>1391</v>
      </c>
      <c r="B195" s="114" t="s">
        <v>721</v>
      </c>
      <c r="C195" s="413"/>
      <c r="D195" s="413"/>
      <c r="E195" s="413"/>
      <c r="F195" s="413"/>
      <c r="G195" s="413"/>
      <c r="H195" s="412"/>
      <c r="I195" s="413"/>
      <c r="J195" s="413"/>
      <c r="K195" s="414">
        <f>SUM(H195)</f>
        <v>0</v>
      </c>
      <c r="L195" s="412">
        <v>0</v>
      </c>
    </row>
    <row r="196" spans="1:14" x14ac:dyDescent="0.2">
      <c r="A196" s="1816" t="s">
        <v>93</v>
      </c>
      <c r="B196" s="267" t="s">
        <v>692</v>
      </c>
      <c r="C196" s="413"/>
      <c r="D196" s="413"/>
      <c r="E196" s="413"/>
      <c r="F196" s="413"/>
      <c r="G196" s="413"/>
      <c r="H196" s="412"/>
      <c r="I196" s="413"/>
      <c r="J196" s="413"/>
      <c r="K196" s="414">
        <f>SUM(H196)</f>
        <v>0</v>
      </c>
      <c r="L196" s="412">
        <v>0</v>
      </c>
    </row>
    <row r="197" spans="1:14" x14ac:dyDescent="0.2">
      <c r="A197" s="1841"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0" t="s">
        <v>885</v>
      </c>
      <c r="B201" s="537" t="s">
        <v>88</v>
      </c>
      <c r="C201" s="413"/>
      <c r="D201" s="413"/>
      <c r="E201" s="413"/>
      <c r="F201" s="413"/>
      <c r="G201" s="413"/>
      <c r="H201" s="436"/>
      <c r="I201" s="413"/>
      <c r="J201" s="413"/>
      <c r="K201" s="1061">
        <f>H201</f>
        <v>0</v>
      </c>
      <c r="L201" s="412">
        <v>0</v>
      </c>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4" t="s">
        <v>1029</v>
      </c>
      <c r="C203" s="417"/>
      <c r="D203" s="417"/>
      <c r="E203" s="417"/>
      <c r="F203" s="417"/>
      <c r="G203" s="417"/>
      <c r="H203" s="417"/>
      <c r="I203" s="413"/>
      <c r="J203" s="413"/>
      <c r="K203" s="417"/>
      <c r="L203" s="424">
        <v>0</v>
      </c>
    </row>
    <row r="204" spans="1:14" ht="12.75" customHeight="1" thickTop="1" thickBot="1" x14ac:dyDescent="0.25">
      <c r="A204" s="1837" t="s">
        <v>317</v>
      </c>
      <c r="B204" s="470"/>
      <c r="C204" s="415">
        <f>SUM(C178,C179)</f>
        <v>6557</v>
      </c>
      <c r="D204" s="415">
        <f>SUM(D178,D179)</f>
        <v>2146</v>
      </c>
      <c r="E204" s="415">
        <f>SUM(E178,E179,E190)</f>
        <v>385935</v>
      </c>
      <c r="F204" s="415">
        <f>SUM(F178,F179)</f>
        <v>0</v>
      </c>
      <c r="G204" s="415">
        <f>SUM(G178,G179)</f>
        <v>0</v>
      </c>
      <c r="H204" s="415">
        <f>SUM(H178,H179,H190,H202,H203)</f>
        <v>0</v>
      </c>
      <c r="I204" s="415">
        <f>SUM(I178,I179)</f>
        <v>0</v>
      </c>
      <c r="J204" s="415">
        <f>SUM(J178,J179)</f>
        <v>0</v>
      </c>
      <c r="K204" s="414">
        <f>SUM(K178,K179,K190,K202,K203)</f>
        <v>394638</v>
      </c>
      <c r="L204" s="415">
        <f>SUM(L178,L179,L190,L202,L203)</f>
        <v>411017</v>
      </c>
    </row>
    <row r="205" spans="1:14" ht="23.25" thickTop="1" x14ac:dyDescent="0.2">
      <c r="A205" s="1828" t="s">
        <v>1177</v>
      </c>
      <c r="B205" s="467"/>
      <c r="C205" s="416"/>
      <c r="D205" s="416"/>
      <c r="E205" s="416"/>
      <c r="F205" s="416"/>
      <c r="G205" s="416"/>
      <c r="H205" s="416"/>
      <c r="I205" s="413"/>
      <c r="J205" s="413"/>
      <c r="K205" s="440">
        <f>'Revenues 9-14'!F275-'Expenditures 15-22'!K204</f>
        <v>-52790</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3" t="s">
        <v>1141</v>
      </c>
      <c r="B207" s="2234"/>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6" t="s">
        <v>1137</v>
      </c>
      <c r="B209" s="267">
        <v>1100</v>
      </c>
      <c r="C209" s="413"/>
      <c r="D209" s="412">
        <v>35733</v>
      </c>
      <c r="E209" s="413"/>
      <c r="F209" s="413"/>
      <c r="G209" s="413"/>
      <c r="H209" s="413"/>
      <c r="I209" s="413"/>
      <c r="J209" s="413"/>
      <c r="K209" s="414">
        <f>D209</f>
        <v>35733</v>
      </c>
      <c r="L209" s="412">
        <v>76400</v>
      </c>
    </row>
    <row r="210" spans="1:12" x14ac:dyDescent="0.2">
      <c r="A210" s="1816" t="s">
        <v>171</v>
      </c>
      <c r="B210" s="267" t="s">
        <v>1143</v>
      </c>
      <c r="C210" s="413"/>
      <c r="D210" s="436">
        <v>4073</v>
      </c>
      <c r="E210" s="413"/>
      <c r="F210" s="413"/>
      <c r="G210" s="413"/>
      <c r="H210" s="413"/>
      <c r="I210" s="413"/>
      <c r="J210" s="413"/>
      <c r="K210" s="414">
        <f t="shared" ref="K210:K222" si="19">D210</f>
        <v>4073</v>
      </c>
      <c r="L210" s="412">
        <v>4477</v>
      </c>
    </row>
    <row r="211" spans="1:12" x14ac:dyDescent="0.2">
      <c r="A211" s="1816" t="s">
        <v>172</v>
      </c>
      <c r="B211" s="267">
        <v>1200</v>
      </c>
      <c r="C211" s="413"/>
      <c r="D211" s="412">
        <v>21276</v>
      </c>
      <c r="E211" s="413"/>
      <c r="F211" s="413"/>
      <c r="G211" s="413"/>
      <c r="H211" s="413"/>
      <c r="I211" s="413"/>
      <c r="J211" s="413"/>
      <c r="K211" s="414">
        <f t="shared" si="19"/>
        <v>21276</v>
      </c>
      <c r="L211" s="412">
        <v>22767</v>
      </c>
    </row>
    <row r="212" spans="1:12" x14ac:dyDescent="0.2">
      <c r="A212" s="1816" t="s">
        <v>318</v>
      </c>
      <c r="B212" s="267" t="s">
        <v>1144</v>
      </c>
      <c r="C212" s="413"/>
      <c r="D212" s="436"/>
      <c r="E212" s="413"/>
      <c r="F212" s="413"/>
      <c r="G212" s="413"/>
      <c r="H212" s="413"/>
      <c r="I212" s="413"/>
      <c r="J212" s="413"/>
      <c r="K212" s="414">
        <f t="shared" si="19"/>
        <v>0</v>
      </c>
      <c r="L212" s="412">
        <v>0</v>
      </c>
    </row>
    <row r="213" spans="1:12" x14ac:dyDescent="0.2">
      <c r="A213" s="1816" t="s">
        <v>319</v>
      </c>
      <c r="B213" s="267">
        <v>1250</v>
      </c>
      <c r="C213" s="413"/>
      <c r="D213" s="412">
        <v>6433</v>
      </c>
      <c r="E213" s="413"/>
      <c r="F213" s="413"/>
      <c r="G213" s="413"/>
      <c r="H213" s="413"/>
      <c r="I213" s="413"/>
      <c r="J213" s="413"/>
      <c r="K213" s="414">
        <f t="shared" si="19"/>
        <v>6433</v>
      </c>
      <c r="L213" s="412">
        <v>6850</v>
      </c>
    </row>
    <row r="214" spans="1:12" x14ac:dyDescent="0.2">
      <c r="A214" s="1816" t="s">
        <v>320</v>
      </c>
      <c r="B214" s="267" t="s">
        <v>169</v>
      </c>
      <c r="C214" s="413"/>
      <c r="D214" s="436"/>
      <c r="E214" s="413"/>
      <c r="F214" s="413"/>
      <c r="G214" s="413"/>
      <c r="H214" s="413"/>
      <c r="I214" s="413"/>
      <c r="J214" s="413"/>
      <c r="K214" s="414">
        <f t="shared" si="19"/>
        <v>0</v>
      </c>
      <c r="L214" s="412">
        <v>0</v>
      </c>
    </row>
    <row r="215" spans="1:12" x14ac:dyDescent="0.2">
      <c r="A215" s="1816" t="s">
        <v>1138</v>
      </c>
      <c r="B215" s="267">
        <v>1300</v>
      </c>
      <c r="C215" s="413"/>
      <c r="D215" s="412"/>
      <c r="E215" s="413"/>
      <c r="F215" s="413"/>
      <c r="G215" s="413"/>
      <c r="H215" s="413"/>
      <c r="I215" s="413"/>
      <c r="J215" s="413"/>
      <c r="K215" s="414">
        <f t="shared" si="19"/>
        <v>0</v>
      </c>
      <c r="L215" s="412">
        <v>0</v>
      </c>
    </row>
    <row r="216" spans="1:12" x14ac:dyDescent="0.2">
      <c r="A216" s="1816" t="s">
        <v>840</v>
      </c>
      <c r="B216" s="267">
        <v>1400</v>
      </c>
      <c r="C216" s="413"/>
      <c r="D216" s="412"/>
      <c r="E216" s="413"/>
      <c r="F216" s="413"/>
      <c r="G216" s="413"/>
      <c r="H216" s="413"/>
      <c r="I216" s="413"/>
      <c r="J216" s="413"/>
      <c r="K216" s="414">
        <f t="shared" si="19"/>
        <v>0</v>
      </c>
      <c r="L216" s="412">
        <v>0</v>
      </c>
    </row>
    <row r="217" spans="1:12" x14ac:dyDescent="0.2">
      <c r="A217" s="1816" t="s">
        <v>1139</v>
      </c>
      <c r="B217" s="267">
        <v>1500</v>
      </c>
      <c r="C217" s="413"/>
      <c r="D217" s="412">
        <v>5164</v>
      </c>
      <c r="E217" s="413"/>
      <c r="F217" s="413"/>
      <c r="G217" s="413"/>
      <c r="H217" s="413"/>
      <c r="I217" s="413"/>
      <c r="J217" s="413"/>
      <c r="K217" s="414">
        <f t="shared" si="19"/>
        <v>5164</v>
      </c>
      <c r="L217" s="412">
        <v>5660</v>
      </c>
    </row>
    <row r="218" spans="1:12" x14ac:dyDescent="0.2">
      <c r="A218" s="1816" t="s">
        <v>1140</v>
      </c>
      <c r="B218" s="267">
        <v>1600</v>
      </c>
      <c r="C218" s="413"/>
      <c r="D218" s="412">
        <v>156</v>
      </c>
      <c r="E218" s="413"/>
      <c r="F218" s="413"/>
      <c r="G218" s="413"/>
      <c r="H218" s="413"/>
      <c r="I218" s="413"/>
      <c r="J218" s="413"/>
      <c r="K218" s="414">
        <f t="shared" si="19"/>
        <v>156</v>
      </c>
      <c r="L218" s="412">
        <v>60</v>
      </c>
    </row>
    <row r="219" spans="1:12" x14ac:dyDescent="0.2">
      <c r="A219" s="1816" t="s">
        <v>1165</v>
      </c>
      <c r="B219" s="267">
        <v>1650</v>
      </c>
      <c r="C219" s="413"/>
      <c r="D219" s="412"/>
      <c r="E219" s="413"/>
      <c r="F219" s="413"/>
      <c r="G219" s="413"/>
      <c r="H219" s="413"/>
      <c r="I219" s="413"/>
      <c r="J219" s="413"/>
      <c r="K219" s="414">
        <f t="shared" si="19"/>
        <v>0</v>
      </c>
      <c r="L219" s="412">
        <v>120</v>
      </c>
    </row>
    <row r="220" spans="1:12" x14ac:dyDescent="0.2">
      <c r="A220" s="1816" t="s">
        <v>841</v>
      </c>
      <c r="B220" s="267" t="s">
        <v>170</v>
      </c>
      <c r="C220" s="413"/>
      <c r="D220" s="436"/>
      <c r="E220" s="413"/>
      <c r="F220" s="413"/>
      <c r="G220" s="413"/>
      <c r="H220" s="413"/>
      <c r="I220" s="413"/>
      <c r="J220" s="413"/>
      <c r="K220" s="414">
        <f t="shared" si="19"/>
        <v>0</v>
      </c>
      <c r="L220" s="412">
        <v>0</v>
      </c>
    </row>
    <row r="221" spans="1:12" x14ac:dyDescent="0.2">
      <c r="A221" s="1816" t="s">
        <v>1285</v>
      </c>
      <c r="B221" s="267">
        <v>1800</v>
      </c>
      <c r="C221" s="413"/>
      <c r="D221" s="412"/>
      <c r="E221" s="413"/>
      <c r="F221" s="413"/>
      <c r="G221" s="413"/>
      <c r="H221" s="413"/>
      <c r="I221" s="413"/>
      <c r="J221" s="413"/>
      <c r="K221" s="414">
        <f t="shared" si="19"/>
        <v>0</v>
      </c>
      <c r="L221" s="412">
        <v>0</v>
      </c>
    </row>
    <row r="222" spans="1:12" x14ac:dyDescent="0.2">
      <c r="A222" s="1816"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72835</v>
      </c>
      <c r="E223" s="413"/>
      <c r="F223" s="413"/>
      <c r="G223" s="413"/>
      <c r="H223" s="413"/>
      <c r="I223" s="413"/>
      <c r="J223" s="413"/>
      <c r="K223" s="415">
        <f>SUM(K209:K222)</f>
        <v>72835</v>
      </c>
      <c r="L223" s="415">
        <f>SUM(L209:L222)</f>
        <v>116334</v>
      </c>
    </row>
    <row r="224" spans="1:12" ht="18" customHeight="1" thickTop="1" x14ac:dyDescent="0.2">
      <c r="A224" s="1826" t="s">
        <v>1042</v>
      </c>
      <c r="B224" s="264"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7">
        <v>2110</v>
      </c>
      <c r="C226" s="413"/>
      <c r="D226" s="412"/>
      <c r="E226" s="413"/>
      <c r="F226" s="413"/>
      <c r="G226" s="413"/>
      <c r="H226" s="413"/>
      <c r="I226" s="413"/>
      <c r="J226" s="413"/>
      <c r="K226" s="414">
        <f t="shared" ref="K226:K231" si="20">D226</f>
        <v>0</v>
      </c>
      <c r="L226" s="412">
        <v>0</v>
      </c>
    </row>
    <row r="227" spans="1:12" x14ac:dyDescent="0.2">
      <c r="A227" s="1816" t="s">
        <v>1288</v>
      </c>
      <c r="B227" s="267">
        <v>2120</v>
      </c>
      <c r="C227" s="413"/>
      <c r="D227" s="412">
        <v>611</v>
      </c>
      <c r="E227" s="413"/>
      <c r="F227" s="413"/>
      <c r="G227" s="413"/>
      <c r="H227" s="413"/>
      <c r="I227" s="413"/>
      <c r="J227" s="413"/>
      <c r="K227" s="414">
        <f t="shared" si="20"/>
        <v>611</v>
      </c>
      <c r="L227" s="412">
        <v>650</v>
      </c>
    </row>
    <row r="228" spans="1:12" x14ac:dyDescent="0.2">
      <c r="A228" s="1816" t="s">
        <v>222</v>
      </c>
      <c r="B228" s="267">
        <v>2130</v>
      </c>
      <c r="C228" s="413"/>
      <c r="D228" s="412">
        <v>6581</v>
      </c>
      <c r="E228" s="413"/>
      <c r="F228" s="413"/>
      <c r="G228" s="413"/>
      <c r="H228" s="413"/>
      <c r="I228" s="413"/>
      <c r="J228" s="413"/>
      <c r="K228" s="414">
        <f t="shared" si="20"/>
        <v>6581</v>
      </c>
      <c r="L228" s="412">
        <v>6999</v>
      </c>
    </row>
    <row r="229" spans="1:12" x14ac:dyDescent="0.2">
      <c r="A229" s="1816" t="s">
        <v>223</v>
      </c>
      <c r="B229" s="267">
        <v>2140</v>
      </c>
      <c r="C229" s="413"/>
      <c r="D229" s="412"/>
      <c r="E229" s="413"/>
      <c r="F229" s="413"/>
      <c r="G229" s="413"/>
      <c r="H229" s="413"/>
      <c r="I229" s="413"/>
      <c r="J229" s="413"/>
      <c r="K229" s="414">
        <f t="shared" si="20"/>
        <v>0</v>
      </c>
      <c r="L229" s="412">
        <v>0</v>
      </c>
    </row>
    <row r="230" spans="1:12" x14ac:dyDescent="0.2">
      <c r="A230" s="1816" t="s">
        <v>224</v>
      </c>
      <c r="B230" s="267">
        <v>2150</v>
      </c>
      <c r="C230" s="413"/>
      <c r="D230" s="412"/>
      <c r="E230" s="413"/>
      <c r="F230" s="413"/>
      <c r="G230" s="413"/>
      <c r="H230" s="413"/>
      <c r="I230" s="413"/>
      <c r="J230" s="413"/>
      <c r="K230" s="414">
        <f t="shared" si="20"/>
        <v>0</v>
      </c>
      <c r="L230" s="412">
        <v>0</v>
      </c>
    </row>
    <row r="231" spans="1:12" x14ac:dyDescent="0.2">
      <c r="A231" s="1816"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7192</v>
      </c>
      <c r="E232" s="413"/>
      <c r="F232" s="413"/>
      <c r="G232" s="413"/>
      <c r="H232" s="413"/>
      <c r="I232" s="413"/>
      <c r="J232" s="413"/>
      <c r="K232" s="415">
        <f>SUM(K226:K231)</f>
        <v>7192</v>
      </c>
      <c r="L232" s="415">
        <f>SUM(L226:L231)</f>
        <v>7649</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7">
        <v>2210</v>
      </c>
      <c r="C234" s="413"/>
      <c r="D234" s="418"/>
      <c r="E234" s="413"/>
      <c r="F234" s="413"/>
      <c r="G234" s="413"/>
      <c r="H234" s="413"/>
      <c r="I234" s="413"/>
      <c r="J234" s="413"/>
      <c r="K234" s="420">
        <f>D234</f>
        <v>0</v>
      </c>
      <c r="L234" s="418">
        <v>0</v>
      </c>
    </row>
    <row r="235" spans="1:12" x14ac:dyDescent="0.2">
      <c r="A235" s="1816" t="s">
        <v>976</v>
      </c>
      <c r="B235" s="267">
        <v>2220</v>
      </c>
      <c r="C235" s="413"/>
      <c r="D235" s="412">
        <v>9252</v>
      </c>
      <c r="E235" s="413"/>
      <c r="F235" s="413"/>
      <c r="G235" s="413"/>
      <c r="H235" s="413"/>
      <c r="I235" s="413"/>
      <c r="J235" s="413"/>
      <c r="K235" s="420">
        <f>D235</f>
        <v>9252</v>
      </c>
      <c r="L235" s="412">
        <v>9625</v>
      </c>
    </row>
    <row r="236" spans="1:12" x14ac:dyDescent="0.2">
      <c r="A236" s="1816" t="s">
        <v>977</v>
      </c>
      <c r="B236" s="267">
        <v>2230</v>
      </c>
      <c r="C236" s="413"/>
      <c r="D236" s="412"/>
      <c r="E236" s="413"/>
      <c r="F236" s="413"/>
      <c r="G236" s="413"/>
      <c r="H236" s="413"/>
      <c r="I236" s="413"/>
      <c r="J236" s="413"/>
      <c r="K236" s="420">
        <f>D236</f>
        <v>0</v>
      </c>
      <c r="L236" s="412">
        <v>0</v>
      </c>
    </row>
    <row r="237" spans="1:12" ht="12.75" customHeight="1" thickBot="1" x14ac:dyDescent="0.25">
      <c r="A237" s="1842" t="s">
        <v>660</v>
      </c>
      <c r="B237" s="878">
        <v>2200</v>
      </c>
      <c r="C237" s="413"/>
      <c r="D237" s="415">
        <f>SUM(D234:D236)</f>
        <v>9252</v>
      </c>
      <c r="E237" s="413"/>
      <c r="F237" s="413"/>
      <c r="G237" s="413"/>
      <c r="H237" s="413"/>
      <c r="I237" s="413"/>
      <c r="J237" s="413"/>
      <c r="K237" s="415">
        <f>SUM(K234:K236)</f>
        <v>9252</v>
      </c>
      <c r="L237" s="415">
        <f>SUM(L234:L236)</f>
        <v>9625</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7">
        <v>2310</v>
      </c>
      <c r="C239" s="413"/>
      <c r="D239" s="418"/>
      <c r="E239" s="413"/>
      <c r="F239" s="413"/>
      <c r="G239" s="413"/>
      <c r="H239" s="413"/>
      <c r="I239" s="413"/>
      <c r="J239" s="413"/>
      <c r="K239" s="420">
        <f>D239</f>
        <v>0</v>
      </c>
      <c r="L239" s="418">
        <v>0</v>
      </c>
    </row>
    <row r="240" spans="1:12" x14ac:dyDescent="0.2">
      <c r="A240" s="1816" t="s">
        <v>979</v>
      </c>
      <c r="B240" s="267">
        <v>2320</v>
      </c>
      <c r="C240" s="413"/>
      <c r="D240" s="412">
        <v>1583</v>
      </c>
      <c r="E240" s="413"/>
      <c r="F240" s="413"/>
      <c r="G240" s="413"/>
      <c r="H240" s="413"/>
      <c r="I240" s="413"/>
      <c r="J240" s="413"/>
      <c r="K240" s="420">
        <f t="shared" ref="K240:K250" si="21">D240</f>
        <v>1583</v>
      </c>
      <c r="L240" s="412">
        <v>1600</v>
      </c>
    </row>
    <row r="241" spans="1:12" x14ac:dyDescent="0.2">
      <c r="A241" s="1816" t="s">
        <v>980</v>
      </c>
      <c r="B241" s="267">
        <v>2330</v>
      </c>
      <c r="C241" s="413"/>
      <c r="D241" s="412"/>
      <c r="E241" s="413"/>
      <c r="F241" s="413"/>
      <c r="G241" s="413"/>
      <c r="H241" s="413"/>
      <c r="I241" s="413"/>
      <c r="J241" s="413"/>
      <c r="K241" s="420">
        <f t="shared" si="21"/>
        <v>0</v>
      </c>
      <c r="L241" s="412">
        <v>0</v>
      </c>
    </row>
    <row r="242" spans="1:12" x14ac:dyDescent="0.2">
      <c r="A242" s="1817" t="s">
        <v>340</v>
      </c>
      <c r="B242" s="292" t="s">
        <v>321</v>
      </c>
      <c r="C242" s="413"/>
      <c r="D242" s="691"/>
      <c r="E242" s="413"/>
      <c r="F242" s="413"/>
      <c r="G242" s="413"/>
      <c r="H242" s="413"/>
      <c r="I242" s="413"/>
      <c r="J242" s="413"/>
      <c r="K242" s="420">
        <f t="shared" si="21"/>
        <v>0</v>
      </c>
      <c r="L242" s="412">
        <v>0</v>
      </c>
    </row>
    <row r="243" spans="1:12" ht="23.25" customHeight="1" x14ac:dyDescent="0.2">
      <c r="A243" s="1817" t="s">
        <v>341</v>
      </c>
      <c r="B243" s="527" t="s">
        <v>322</v>
      </c>
      <c r="C243" s="413"/>
      <c r="D243" s="691"/>
      <c r="E243" s="413"/>
      <c r="F243" s="413"/>
      <c r="G243" s="413"/>
      <c r="H243" s="413"/>
      <c r="I243" s="413"/>
      <c r="J243" s="413"/>
      <c r="K243" s="420">
        <f t="shared" si="21"/>
        <v>0</v>
      </c>
      <c r="L243" s="412">
        <v>0</v>
      </c>
    </row>
    <row r="244" spans="1:12" x14ac:dyDescent="0.2">
      <c r="A244" s="1817" t="s">
        <v>342</v>
      </c>
      <c r="B244" s="292" t="s">
        <v>323</v>
      </c>
      <c r="C244" s="413"/>
      <c r="D244" s="691"/>
      <c r="E244" s="413"/>
      <c r="F244" s="413"/>
      <c r="G244" s="413"/>
      <c r="H244" s="413"/>
      <c r="I244" s="413"/>
      <c r="J244" s="413"/>
      <c r="K244" s="420">
        <f t="shared" si="21"/>
        <v>0</v>
      </c>
      <c r="L244" s="412">
        <v>0</v>
      </c>
    </row>
    <row r="245" spans="1:12" x14ac:dyDescent="0.2">
      <c r="A245" s="1817" t="s">
        <v>274</v>
      </c>
      <c r="B245" s="292" t="s">
        <v>324</v>
      </c>
      <c r="C245" s="413"/>
      <c r="D245" s="691"/>
      <c r="E245" s="413"/>
      <c r="F245" s="413"/>
      <c r="G245" s="413"/>
      <c r="H245" s="413"/>
      <c r="I245" s="413"/>
      <c r="J245" s="413"/>
      <c r="K245" s="420">
        <f t="shared" si="21"/>
        <v>0</v>
      </c>
      <c r="L245" s="412">
        <v>0</v>
      </c>
    </row>
    <row r="246" spans="1:12" x14ac:dyDescent="0.2">
      <c r="A246" s="1817" t="s">
        <v>817</v>
      </c>
      <c r="B246" s="292" t="s">
        <v>325</v>
      </c>
      <c r="C246" s="413"/>
      <c r="D246" s="691"/>
      <c r="E246" s="413"/>
      <c r="F246" s="413"/>
      <c r="G246" s="413"/>
      <c r="H246" s="413"/>
      <c r="I246" s="413"/>
      <c r="J246" s="413"/>
      <c r="K246" s="420">
        <f t="shared" si="21"/>
        <v>0</v>
      </c>
      <c r="L246" s="412">
        <v>0</v>
      </c>
    </row>
    <row r="247" spans="1:12" x14ac:dyDescent="0.2">
      <c r="A247" s="1817" t="s">
        <v>275</v>
      </c>
      <c r="B247" s="292" t="s">
        <v>326</v>
      </c>
      <c r="C247" s="413"/>
      <c r="D247" s="691"/>
      <c r="E247" s="413"/>
      <c r="F247" s="413"/>
      <c r="G247" s="413"/>
      <c r="H247" s="413"/>
      <c r="I247" s="413"/>
      <c r="J247" s="413"/>
      <c r="K247" s="420">
        <f t="shared" si="21"/>
        <v>0</v>
      </c>
      <c r="L247" s="412">
        <v>0</v>
      </c>
    </row>
    <row r="248" spans="1:12" ht="22.5" x14ac:dyDescent="0.2">
      <c r="A248" s="1817" t="s">
        <v>1215</v>
      </c>
      <c r="B248" s="527" t="s">
        <v>327</v>
      </c>
      <c r="C248" s="413"/>
      <c r="D248" s="691"/>
      <c r="E248" s="413"/>
      <c r="F248" s="413"/>
      <c r="G248" s="413"/>
      <c r="H248" s="413"/>
      <c r="I248" s="413"/>
      <c r="J248" s="413"/>
      <c r="K248" s="420">
        <f t="shared" si="21"/>
        <v>0</v>
      </c>
      <c r="L248" s="412">
        <v>0</v>
      </c>
    </row>
    <row r="249" spans="1:12" x14ac:dyDescent="0.2">
      <c r="A249" s="1817" t="s">
        <v>1216</v>
      </c>
      <c r="B249" s="292" t="s">
        <v>328</v>
      </c>
      <c r="C249" s="413"/>
      <c r="D249" s="691"/>
      <c r="E249" s="413"/>
      <c r="F249" s="413"/>
      <c r="G249" s="413"/>
      <c r="H249" s="413"/>
      <c r="I249" s="413"/>
      <c r="J249" s="413"/>
      <c r="K249" s="420">
        <f t="shared" si="21"/>
        <v>0</v>
      </c>
      <c r="L249" s="412">
        <v>0</v>
      </c>
    </row>
    <row r="250" spans="1:12" x14ac:dyDescent="0.2">
      <c r="A250" s="1817"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1583</v>
      </c>
      <c r="E251" s="413"/>
      <c r="F251" s="413"/>
      <c r="G251" s="413"/>
      <c r="H251" s="413"/>
      <c r="I251" s="413"/>
      <c r="J251" s="413"/>
      <c r="K251" s="415">
        <f>SUM(K239:K250)</f>
        <v>1583</v>
      </c>
      <c r="L251" s="415">
        <f>SUM(L239:L250)</f>
        <v>1600</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1320</v>
      </c>
      <c r="E253" s="413"/>
      <c r="F253" s="413"/>
      <c r="G253" s="413"/>
      <c r="H253" s="413"/>
      <c r="I253" s="413"/>
      <c r="J253" s="413"/>
      <c r="K253" s="420">
        <f>D253</f>
        <v>1320</v>
      </c>
      <c r="L253" s="418">
        <v>1350</v>
      </c>
    </row>
    <row r="254" spans="1:12" ht="23.25" customHeight="1" x14ac:dyDescent="0.2">
      <c r="A254" s="1822" t="s">
        <v>1217</v>
      </c>
      <c r="B254" s="526">
        <v>2490</v>
      </c>
      <c r="C254" s="413"/>
      <c r="D254" s="412"/>
      <c r="E254" s="413"/>
      <c r="F254" s="413"/>
      <c r="G254" s="413"/>
      <c r="H254" s="413"/>
      <c r="I254" s="413"/>
      <c r="J254" s="413"/>
      <c r="K254" s="420">
        <f>D254</f>
        <v>0</v>
      </c>
      <c r="L254" s="412">
        <v>0</v>
      </c>
    </row>
    <row r="255" spans="1:12" ht="12.75" customHeight="1" thickBot="1" x14ac:dyDescent="0.25">
      <c r="A255" s="1837" t="s">
        <v>302</v>
      </c>
      <c r="B255" s="541" t="s">
        <v>35</v>
      </c>
      <c r="C255" s="413"/>
      <c r="D255" s="415">
        <f>SUM(D253:D254)</f>
        <v>1320</v>
      </c>
      <c r="E255" s="413"/>
      <c r="F255" s="413"/>
      <c r="G255" s="413"/>
      <c r="H255" s="413"/>
      <c r="I255" s="413"/>
      <c r="J255" s="413"/>
      <c r="K255" s="415">
        <f>SUM(K253:K254)</f>
        <v>1320</v>
      </c>
      <c r="L255" s="415">
        <f>SUM(L253:L254)</f>
        <v>1350</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c r="E257" s="413"/>
      <c r="F257" s="413"/>
      <c r="G257" s="413"/>
      <c r="H257" s="413"/>
      <c r="I257" s="413"/>
      <c r="J257" s="413"/>
      <c r="K257" s="420">
        <f>D257</f>
        <v>0</v>
      </c>
      <c r="L257" s="418">
        <v>0</v>
      </c>
    </row>
    <row r="258" spans="1:12" x14ac:dyDescent="0.2">
      <c r="A258" s="1816" t="s">
        <v>543</v>
      </c>
      <c r="B258" s="525">
        <v>2520</v>
      </c>
      <c r="C258" s="413"/>
      <c r="D258" s="412">
        <v>11416</v>
      </c>
      <c r="E258" s="413"/>
      <c r="F258" s="413"/>
      <c r="G258" s="413"/>
      <c r="H258" s="413"/>
      <c r="I258" s="413"/>
      <c r="J258" s="413"/>
      <c r="K258" s="420">
        <f t="shared" ref="K258:K263" si="22">D258</f>
        <v>11416</v>
      </c>
      <c r="L258" s="412">
        <v>11972</v>
      </c>
    </row>
    <row r="259" spans="1:12" x14ac:dyDescent="0.2">
      <c r="A259" s="1816" t="s">
        <v>5</v>
      </c>
      <c r="B259" s="267">
        <v>2530</v>
      </c>
      <c r="C259" s="413"/>
      <c r="D259" s="412"/>
      <c r="E259" s="413"/>
      <c r="F259" s="413"/>
      <c r="G259" s="413"/>
      <c r="H259" s="413"/>
      <c r="I259" s="413"/>
      <c r="J259" s="413"/>
      <c r="K259" s="420">
        <f t="shared" si="22"/>
        <v>0</v>
      </c>
      <c r="L259" s="412">
        <v>0</v>
      </c>
    </row>
    <row r="260" spans="1:12" x14ac:dyDescent="0.2">
      <c r="A260" s="1816" t="s">
        <v>221</v>
      </c>
      <c r="B260" s="267">
        <v>2540</v>
      </c>
      <c r="C260" s="413"/>
      <c r="D260" s="412">
        <v>36894</v>
      </c>
      <c r="E260" s="413"/>
      <c r="F260" s="413"/>
      <c r="G260" s="413"/>
      <c r="H260" s="413"/>
      <c r="I260" s="413"/>
      <c r="J260" s="413"/>
      <c r="K260" s="420">
        <f t="shared" si="22"/>
        <v>36894</v>
      </c>
      <c r="L260" s="412">
        <v>38275</v>
      </c>
    </row>
    <row r="261" spans="1:12" x14ac:dyDescent="0.2">
      <c r="A261" s="1816" t="s">
        <v>1129</v>
      </c>
      <c r="B261" s="267">
        <v>2550</v>
      </c>
      <c r="C261" s="413"/>
      <c r="D261" s="412"/>
      <c r="E261" s="413"/>
      <c r="F261" s="413"/>
      <c r="G261" s="413"/>
      <c r="H261" s="413"/>
      <c r="I261" s="413"/>
      <c r="J261" s="413"/>
      <c r="K261" s="420">
        <f t="shared" si="22"/>
        <v>0</v>
      </c>
      <c r="L261" s="412">
        <v>0</v>
      </c>
    </row>
    <row r="262" spans="1:12" x14ac:dyDescent="0.2">
      <c r="A262" s="1816" t="s">
        <v>107</v>
      </c>
      <c r="B262" s="267">
        <v>2560</v>
      </c>
      <c r="C262" s="413"/>
      <c r="D262" s="412"/>
      <c r="E262" s="413"/>
      <c r="F262" s="413"/>
      <c r="G262" s="413"/>
      <c r="H262" s="413"/>
      <c r="I262" s="413"/>
      <c r="J262" s="413"/>
      <c r="K262" s="420">
        <f t="shared" si="22"/>
        <v>0</v>
      </c>
      <c r="L262" s="412">
        <v>5200</v>
      </c>
    </row>
    <row r="263" spans="1:12" x14ac:dyDescent="0.2">
      <c r="A263" s="1816"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48310</v>
      </c>
      <c r="E264" s="413"/>
      <c r="F264" s="413"/>
      <c r="G264" s="413"/>
      <c r="H264" s="413"/>
      <c r="I264" s="413"/>
      <c r="J264" s="413"/>
      <c r="K264" s="415">
        <f>SUM(K257:K263)</f>
        <v>48310</v>
      </c>
      <c r="L264" s="415">
        <f>SUM(L257:L263)</f>
        <v>55447</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7">
        <v>2610</v>
      </c>
      <c r="C266" s="413"/>
      <c r="D266" s="418"/>
      <c r="E266" s="413"/>
      <c r="F266" s="413"/>
      <c r="G266" s="413"/>
      <c r="H266" s="413"/>
      <c r="I266" s="413"/>
      <c r="J266" s="413"/>
      <c r="K266" s="420">
        <f>D266</f>
        <v>0</v>
      </c>
      <c r="L266" s="418">
        <v>0</v>
      </c>
    </row>
    <row r="267" spans="1:12" ht="20.25" customHeight="1" x14ac:dyDescent="0.2">
      <c r="A267" s="1816" t="s">
        <v>711</v>
      </c>
      <c r="B267" s="114">
        <v>2620</v>
      </c>
      <c r="C267" s="413"/>
      <c r="D267" s="412"/>
      <c r="E267" s="413"/>
      <c r="F267" s="413"/>
      <c r="G267" s="413"/>
      <c r="H267" s="413"/>
      <c r="I267" s="413"/>
      <c r="J267" s="413"/>
      <c r="K267" s="420">
        <f>D267</f>
        <v>0</v>
      </c>
      <c r="L267" s="412">
        <v>0</v>
      </c>
    </row>
    <row r="268" spans="1:12" ht="12" customHeight="1" x14ac:dyDescent="0.2">
      <c r="A268" s="1816" t="s">
        <v>1251</v>
      </c>
      <c r="B268" s="267">
        <v>2630</v>
      </c>
      <c r="C268" s="413"/>
      <c r="D268" s="412"/>
      <c r="E268" s="413"/>
      <c r="F268" s="413"/>
      <c r="G268" s="413"/>
      <c r="H268" s="413"/>
      <c r="I268" s="413"/>
      <c r="J268" s="413"/>
      <c r="K268" s="420">
        <f>D268</f>
        <v>0</v>
      </c>
      <c r="L268" s="412">
        <v>0</v>
      </c>
    </row>
    <row r="269" spans="1:12" x14ac:dyDescent="0.2">
      <c r="A269" s="1816" t="s">
        <v>472</v>
      </c>
      <c r="B269" s="267">
        <v>2640</v>
      </c>
      <c r="C269" s="413"/>
      <c r="D269" s="412"/>
      <c r="E269" s="413"/>
      <c r="F269" s="413"/>
      <c r="G269" s="413"/>
      <c r="H269" s="413"/>
      <c r="I269" s="413"/>
      <c r="J269" s="413"/>
      <c r="K269" s="420">
        <f>D269</f>
        <v>0</v>
      </c>
      <c r="L269" s="412">
        <v>0</v>
      </c>
    </row>
    <row r="270" spans="1:12" x14ac:dyDescent="0.2">
      <c r="A270" s="1816" t="s">
        <v>473</v>
      </c>
      <c r="B270" s="267">
        <v>2660</v>
      </c>
      <c r="C270" s="413"/>
      <c r="D270" s="412"/>
      <c r="E270" s="413"/>
      <c r="F270" s="413"/>
      <c r="G270" s="413"/>
      <c r="H270" s="413"/>
      <c r="I270" s="413"/>
      <c r="J270" s="413"/>
      <c r="K270" s="420">
        <f>D270</f>
        <v>0</v>
      </c>
      <c r="L270" s="412">
        <v>0</v>
      </c>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1156</v>
      </c>
      <c r="B272" s="1081" t="s">
        <v>673</v>
      </c>
      <c r="C272" s="413"/>
      <c r="D272" s="1866"/>
      <c r="E272" s="413"/>
      <c r="F272" s="413"/>
      <c r="G272" s="413"/>
      <c r="H272" s="413"/>
      <c r="I272" s="413"/>
      <c r="J272" s="413"/>
      <c r="K272" s="430">
        <f>D272</f>
        <v>0</v>
      </c>
      <c r="L272" s="1866">
        <v>0</v>
      </c>
    </row>
    <row r="273" spans="1:12" ht="12.75" customHeight="1" thickBot="1" x14ac:dyDescent="0.25">
      <c r="A273" s="1843" t="s">
        <v>972</v>
      </c>
      <c r="B273" s="879">
        <v>2000</v>
      </c>
      <c r="C273" s="413"/>
      <c r="D273" s="425">
        <f>SUM(D232,D237,D251,D255,D264,D271,D272)</f>
        <v>67657</v>
      </c>
      <c r="E273" s="413"/>
      <c r="F273" s="413"/>
      <c r="G273" s="413"/>
      <c r="H273" s="413"/>
      <c r="I273" s="413"/>
      <c r="J273" s="413"/>
      <c r="K273" s="425">
        <f>SUM(K232,K237,K251,K255,K264,K271,K272)</f>
        <v>67657</v>
      </c>
      <c r="L273" s="425">
        <f>SUM(L232,L237,L251,L255,L264,L271,L272)</f>
        <v>75671</v>
      </c>
    </row>
    <row r="274" spans="1:12" ht="18" customHeight="1" thickTop="1" thickBot="1" x14ac:dyDescent="0.25">
      <c r="A274" s="1844" t="s">
        <v>1043</v>
      </c>
      <c r="B274" s="264">
        <v>3000</v>
      </c>
      <c r="C274" s="413"/>
      <c r="D274" s="424">
        <v>3816</v>
      </c>
      <c r="E274" s="413"/>
      <c r="F274" s="413"/>
      <c r="G274" s="413"/>
      <c r="H274" s="413"/>
      <c r="I274" s="413"/>
      <c r="J274" s="413"/>
      <c r="K274" s="428">
        <f>D274</f>
        <v>3816</v>
      </c>
      <c r="L274" s="424">
        <v>4075</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6" t="s">
        <v>349</v>
      </c>
      <c r="B276" s="267">
        <v>4120</v>
      </c>
      <c r="C276" s="413"/>
      <c r="D276" s="412"/>
      <c r="E276" s="413"/>
      <c r="F276" s="413"/>
      <c r="G276" s="413"/>
      <c r="H276" s="413"/>
      <c r="I276" s="413"/>
      <c r="J276" s="413"/>
      <c r="K276" s="414">
        <f>D276</f>
        <v>0</v>
      </c>
      <c r="L276" s="412">
        <v>0</v>
      </c>
    </row>
    <row r="277" spans="1:12" x14ac:dyDescent="0.2">
      <c r="A277" s="1816" t="s">
        <v>812</v>
      </c>
      <c r="B277" s="267">
        <v>4140</v>
      </c>
      <c r="C277" s="413"/>
      <c r="D277" s="412"/>
      <c r="E277" s="413"/>
      <c r="F277" s="413"/>
      <c r="G277" s="413"/>
      <c r="H277" s="413"/>
      <c r="I277" s="413"/>
      <c r="J277" s="413"/>
      <c r="K277" s="414">
        <f>D277</f>
        <v>0</v>
      </c>
      <c r="L277" s="412">
        <v>0</v>
      </c>
    </row>
    <row r="278" spans="1:12" ht="12.75" customHeight="1" thickBot="1" x14ac:dyDescent="0.25">
      <c r="A278" s="887"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v>0</v>
      </c>
    </row>
    <row r="282" spans="1:12" x14ac:dyDescent="0.2">
      <c r="A282" s="1816" t="s">
        <v>92</v>
      </c>
      <c r="B282" s="267">
        <v>5120</v>
      </c>
      <c r="C282" s="413"/>
      <c r="D282" s="413"/>
      <c r="E282" s="413"/>
      <c r="F282" s="413"/>
      <c r="G282" s="413"/>
      <c r="H282" s="412"/>
      <c r="I282" s="413"/>
      <c r="J282" s="413"/>
      <c r="K282" s="414">
        <f>H282</f>
        <v>0</v>
      </c>
      <c r="L282" s="412">
        <v>0</v>
      </c>
    </row>
    <row r="283" spans="1:12" ht="12.75" customHeight="1" x14ac:dyDescent="0.2">
      <c r="A283" s="1816" t="s">
        <v>1391</v>
      </c>
      <c r="B283" s="114" t="s">
        <v>721</v>
      </c>
      <c r="C283" s="413"/>
      <c r="D283" s="413"/>
      <c r="E283" s="413"/>
      <c r="F283" s="413"/>
      <c r="G283" s="413"/>
      <c r="H283" s="412"/>
      <c r="I283" s="413"/>
      <c r="J283" s="413"/>
      <c r="K283" s="414">
        <f>H283</f>
        <v>0</v>
      </c>
      <c r="L283" s="412">
        <v>0</v>
      </c>
    </row>
    <row r="284" spans="1:12" x14ac:dyDescent="0.2">
      <c r="A284" s="1816" t="s">
        <v>93</v>
      </c>
      <c r="B284" s="267" t="s">
        <v>692</v>
      </c>
      <c r="C284" s="413"/>
      <c r="D284" s="413"/>
      <c r="E284" s="413"/>
      <c r="F284" s="413"/>
      <c r="G284" s="413"/>
      <c r="H284" s="412"/>
      <c r="I284" s="413"/>
      <c r="J284" s="413"/>
      <c r="K284" s="414">
        <f>H284</f>
        <v>0</v>
      </c>
      <c r="L284" s="412">
        <v>0</v>
      </c>
    </row>
    <row r="285" spans="1:12" x14ac:dyDescent="0.2">
      <c r="A285" s="1816"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4" t="s">
        <v>1029</v>
      </c>
      <c r="C287" s="413"/>
      <c r="D287" s="417"/>
      <c r="E287" s="413"/>
      <c r="F287" s="413"/>
      <c r="G287" s="413"/>
      <c r="H287" s="1868"/>
      <c r="I287" s="413"/>
      <c r="J287" s="413"/>
      <c r="K287" s="1868"/>
      <c r="L287" s="426">
        <v>0</v>
      </c>
    </row>
    <row r="288" spans="1:12" ht="12.75" customHeight="1" thickTop="1" thickBot="1" x14ac:dyDescent="0.25">
      <c r="A288" s="2230" t="s">
        <v>595</v>
      </c>
      <c r="B288" s="2232"/>
      <c r="C288" s="413"/>
      <c r="D288" s="415">
        <f>SUM(D223,D273,D274,D278)</f>
        <v>144308</v>
      </c>
      <c r="E288" s="413"/>
      <c r="F288" s="413"/>
      <c r="G288" s="413"/>
      <c r="H288" s="415">
        <f>H286</f>
        <v>0</v>
      </c>
      <c r="I288" s="413"/>
      <c r="J288" s="413"/>
      <c r="K288" s="415">
        <f>SUM(K223,K273,K274,K278,K286,K287)</f>
        <v>144308</v>
      </c>
      <c r="L288" s="415">
        <f>SUM(L223,L273,L274,L278,L286,L287)</f>
        <v>196080</v>
      </c>
    </row>
    <row r="289" spans="1:14" ht="23.25" thickTop="1" x14ac:dyDescent="0.2">
      <c r="A289" s="901" t="s">
        <v>1177</v>
      </c>
      <c r="B289" s="902"/>
      <c r="C289" s="413"/>
      <c r="D289" s="416"/>
      <c r="E289" s="413"/>
      <c r="F289" s="413"/>
      <c r="G289" s="413"/>
      <c r="H289" s="441"/>
      <c r="I289" s="413"/>
      <c r="J289" s="413"/>
      <c r="K289" s="440">
        <f>'Revenues 9-14'!G275-'Expenditures 15-22'!K288</f>
        <v>20758</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9" t="s">
        <v>150</v>
      </c>
      <c r="B291" s="2223"/>
      <c r="C291" s="893"/>
      <c r="D291" s="894"/>
      <c r="E291" s="894"/>
      <c r="F291" s="894"/>
      <c r="G291" s="894"/>
      <c r="H291" s="894"/>
      <c r="I291" s="894"/>
      <c r="J291" s="894"/>
      <c r="K291" s="894"/>
      <c r="L291" s="895"/>
    </row>
    <row r="292" spans="1:14" ht="18" customHeight="1" x14ac:dyDescent="0.2">
      <c r="A292" s="1826" t="s">
        <v>151</v>
      </c>
      <c r="B292" s="265"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70">
        <v>2530</v>
      </c>
      <c r="C294" s="412"/>
      <c r="D294" s="412"/>
      <c r="E294" s="412"/>
      <c r="F294" s="412"/>
      <c r="G294" s="412"/>
      <c r="H294" s="412"/>
      <c r="I294" s="436"/>
      <c r="J294" s="436"/>
      <c r="K294" s="414">
        <f>SUM(C294:J294)</f>
        <v>0</v>
      </c>
      <c r="L294" s="436">
        <v>0</v>
      </c>
    </row>
    <row r="295" spans="1:14" ht="13.5" customHeight="1" x14ac:dyDescent="0.2">
      <c r="A295" s="1847"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4"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v>0</v>
      </c>
    </row>
    <row r="300" spans="1:14" x14ac:dyDescent="0.2">
      <c r="A300" s="1816" t="s">
        <v>349</v>
      </c>
      <c r="B300" s="267">
        <v>4120</v>
      </c>
      <c r="C300" s="413"/>
      <c r="D300" s="413"/>
      <c r="E300" s="436"/>
      <c r="F300" s="413"/>
      <c r="G300" s="413"/>
      <c r="H300" s="436"/>
      <c r="I300" s="507"/>
      <c r="J300" s="413"/>
      <c r="K300" s="1061">
        <f>SUM(E300,H300)</f>
        <v>0</v>
      </c>
      <c r="L300" s="412">
        <v>0</v>
      </c>
    </row>
    <row r="301" spans="1:14" x14ac:dyDescent="0.2">
      <c r="A301" s="1816" t="s">
        <v>812</v>
      </c>
      <c r="B301" s="267">
        <v>4140</v>
      </c>
      <c r="C301" s="413"/>
      <c r="D301" s="413"/>
      <c r="E301" s="436"/>
      <c r="F301" s="413"/>
      <c r="G301" s="413"/>
      <c r="H301" s="436"/>
      <c r="I301" s="507"/>
      <c r="J301" s="413"/>
      <c r="K301" s="1061">
        <f>SUM(E301,H301)</f>
        <v>0</v>
      </c>
      <c r="L301" s="412">
        <v>0</v>
      </c>
    </row>
    <row r="302" spans="1:14" ht="12.75" customHeight="1" x14ac:dyDescent="0.2">
      <c r="A302" s="1822"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v>0</v>
      </c>
    </row>
    <row r="305" spans="1:14" ht="12.75" customHeight="1" thickTop="1" thickBot="1" x14ac:dyDescent="0.25">
      <c r="A305" s="2228" t="s">
        <v>317</v>
      </c>
      <c r="B305" s="222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4" t="s">
        <v>1177</v>
      </c>
      <c r="B306" s="2225"/>
      <c r="C306" s="419"/>
      <c r="D306" s="419"/>
      <c r="E306" s="419"/>
      <c r="F306" s="419"/>
      <c r="G306" s="419"/>
      <c r="H306" s="419"/>
      <c r="I306" s="419"/>
      <c r="J306" s="419"/>
      <c r="K306" s="430">
        <f>'Revenues 9-14'!H275-'Expenditures 15-22'!K305</f>
        <v>0</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5" t="s">
        <v>156</v>
      </c>
      <c r="B308" s="2236"/>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7" t="s">
        <v>1071</v>
      </c>
      <c r="B310" s="2236"/>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22339</v>
      </c>
      <c r="F313" s="436"/>
      <c r="G313" s="436"/>
      <c r="H313" s="436"/>
      <c r="I313" s="436"/>
      <c r="J313" s="436"/>
      <c r="K313" s="1061">
        <f t="shared" ref="K313:K320" si="24">SUM(C313:J313)</f>
        <v>22339</v>
      </c>
      <c r="L313" s="436">
        <v>22235</v>
      </c>
      <c r="M313" s="909"/>
      <c r="N313" s="909"/>
    </row>
    <row r="314" spans="1:14" s="19" customFormat="1" x14ac:dyDescent="0.2">
      <c r="A314" s="891" t="s">
        <v>342</v>
      </c>
      <c r="B314" s="529" t="s">
        <v>323</v>
      </c>
      <c r="C314" s="436"/>
      <c r="D314" s="436"/>
      <c r="E314" s="436">
        <v>6571</v>
      </c>
      <c r="F314" s="436"/>
      <c r="G314" s="436"/>
      <c r="H314" s="436"/>
      <c r="I314" s="436"/>
      <c r="J314" s="436"/>
      <c r="K314" s="1061">
        <f t="shared" si="24"/>
        <v>6571</v>
      </c>
      <c r="L314" s="436">
        <v>6500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136614</v>
      </c>
      <c r="D318" s="436"/>
      <c r="E318" s="436"/>
      <c r="F318" s="436"/>
      <c r="G318" s="436"/>
      <c r="H318" s="436"/>
      <c r="I318" s="436"/>
      <c r="J318" s="436"/>
      <c r="K318" s="1061">
        <f t="shared" si="24"/>
        <v>136614</v>
      </c>
      <c r="L318" s="436">
        <v>112115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7621</v>
      </c>
      <c r="F320" s="436"/>
      <c r="G320" s="436"/>
      <c r="H320" s="436"/>
      <c r="I320" s="436"/>
      <c r="J320" s="436"/>
      <c r="K320" s="1061">
        <f t="shared" si="24"/>
        <v>7621</v>
      </c>
      <c r="L320" s="436">
        <v>8000</v>
      </c>
      <c r="M320" s="909"/>
      <c r="N320" s="909"/>
    </row>
    <row r="321" spans="1:14" s="19" customFormat="1" x14ac:dyDescent="0.2">
      <c r="A321" s="1851" t="s">
        <v>552</v>
      </c>
      <c r="B321" s="528" t="s">
        <v>1348</v>
      </c>
      <c r="C321" s="691"/>
      <c r="D321" s="691"/>
      <c r="E321" s="691">
        <v>42266</v>
      </c>
      <c r="F321" s="691"/>
      <c r="G321" s="691"/>
      <c r="H321" s="691"/>
      <c r="I321" s="691"/>
      <c r="J321" s="691"/>
      <c r="K321" s="1223">
        <f>SUM(C321:J321)</f>
        <v>42266</v>
      </c>
      <c r="L321" s="691">
        <v>31150</v>
      </c>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2" t="s">
        <v>833</v>
      </c>
      <c r="B323" s="532" t="s">
        <v>668</v>
      </c>
      <c r="C323" s="1062">
        <f>SUM(C312:C322)</f>
        <v>136614</v>
      </c>
      <c r="D323" s="1062">
        <f t="shared" ref="D323:J323" si="25">SUM(D312:D322)</f>
        <v>0</v>
      </c>
      <c r="E323" s="1062">
        <f t="shared" si="25"/>
        <v>78797</v>
      </c>
      <c r="F323" s="1062">
        <f t="shared" si="25"/>
        <v>0</v>
      </c>
      <c r="G323" s="1062">
        <f t="shared" si="25"/>
        <v>0</v>
      </c>
      <c r="H323" s="1062">
        <f t="shared" si="25"/>
        <v>0</v>
      </c>
      <c r="I323" s="1062">
        <f t="shared" si="25"/>
        <v>0</v>
      </c>
      <c r="J323" s="1062">
        <f t="shared" si="25"/>
        <v>0</v>
      </c>
      <c r="K323" s="1062">
        <f>SUM(K312:K322)</f>
        <v>215411</v>
      </c>
      <c r="L323" s="1062">
        <f>SUM(L312:L322)</f>
        <v>180000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v>0</v>
      </c>
    </row>
    <row r="327" spans="1:14" ht="12.75" customHeight="1" x14ac:dyDescent="0.2">
      <c r="A327" s="1848" t="s">
        <v>1391</v>
      </c>
      <c r="B327" s="528" t="s">
        <v>721</v>
      </c>
      <c r="C327" s="437"/>
      <c r="D327" s="437"/>
      <c r="E327" s="437"/>
      <c r="F327" s="437"/>
      <c r="G327" s="437"/>
      <c r="H327" s="435"/>
      <c r="I327" s="437"/>
      <c r="J327" s="437"/>
      <c r="K327" s="1061">
        <f>H327</f>
        <v>0</v>
      </c>
      <c r="L327" s="435">
        <v>0</v>
      </c>
    </row>
    <row r="328" spans="1:14" x14ac:dyDescent="0.2">
      <c r="A328" s="1816" t="s">
        <v>1074</v>
      </c>
      <c r="B328" s="114">
        <v>5150</v>
      </c>
      <c r="C328" s="437"/>
      <c r="D328" s="437"/>
      <c r="E328" s="437"/>
      <c r="F328" s="437"/>
      <c r="G328" s="437"/>
      <c r="H328" s="436"/>
      <c r="I328" s="437"/>
      <c r="J328" s="437"/>
      <c r="K328" s="1061">
        <f>H328</f>
        <v>0</v>
      </c>
      <c r="L328" s="436">
        <v>0</v>
      </c>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v>0</v>
      </c>
    </row>
    <row r="331" spans="1:14" ht="12.75" customHeight="1" thickTop="1" thickBot="1" x14ac:dyDescent="0.25">
      <c r="A331" s="1867" t="s">
        <v>595</v>
      </c>
      <c r="B331" s="1871"/>
      <c r="C331" s="1062">
        <f>SUM(C323)</f>
        <v>136614</v>
      </c>
      <c r="D331" s="1062">
        <f t="shared" ref="D331:J331" si="26">SUM(D323)</f>
        <v>0</v>
      </c>
      <c r="E331" s="1062">
        <f t="shared" si="26"/>
        <v>78797</v>
      </c>
      <c r="F331" s="1062">
        <f t="shared" si="26"/>
        <v>0</v>
      </c>
      <c r="G331" s="1062">
        <f t="shared" si="26"/>
        <v>0</v>
      </c>
      <c r="H331" s="1062">
        <f>SUM(H323,H329)</f>
        <v>0</v>
      </c>
      <c r="I331" s="1062">
        <f t="shared" si="26"/>
        <v>0</v>
      </c>
      <c r="J331" s="1062">
        <f t="shared" si="26"/>
        <v>0</v>
      </c>
      <c r="K331" s="1062">
        <f>SUM(K323,K329)</f>
        <v>215411</v>
      </c>
      <c r="L331" s="425">
        <f>SUM(L323,L329,L330)</f>
        <v>180000</v>
      </c>
    </row>
    <row r="332" spans="1:14" ht="12.75" customHeight="1" thickTop="1" x14ac:dyDescent="0.2">
      <c r="A332" s="2226" t="s">
        <v>1177</v>
      </c>
      <c r="B332" s="2227"/>
      <c r="C332" s="413"/>
      <c r="D332" s="413"/>
      <c r="E332" s="413"/>
      <c r="F332" s="413"/>
      <c r="G332" s="413"/>
      <c r="H332" s="413"/>
      <c r="I332" s="413"/>
      <c r="J332" s="413"/>
      <c r="K332" s="1065">
        <f>'Revenues 9-14'!J275-'Expenditures 15-22'!K331</f>
        <v>-18467</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8" t="s">
        <v>1142</v>
      </c>
      <c r="B334" s="2078"/>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7">
        <v>2530</v>
      </c>
      <c r="C337" s="412"/>
      <c r="D337" s="412"/>
      <c r="E337" s="412">
        <v>24734</v>
      </c>
      <c r="F337" s="412"/>
      <c r="G337" s="412">
        <v>28600</v>
      </c>
      <c r="H337" s="412"/>
      <c r="I337" s="436"/>
      <c r="J337" s="436"/>
      <c r="K337" s="414">
        <f>SUM(C337:J337)</f>
        <v>53334</v>
      </c>
      <c r="L337" s="412">
        <v>61500</v>
      </c>
    </row>
    <row r="338" spans="1:14" x14ac:dyDescent="0.2">
      <c r="A338" s="1816"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24734</v>
      </c>
      <c r="F339" s="415">
        <f t="shared" si="27"/>
        <v>0</v>
      </c>
      <c r="G339" s="415">
        <f t="shared" si="27"/>
        <v>28600</v>
      </c>
      <c r="H339" s="415">
        <f t="shared" si="27"/>
        <v>0</v>
      </c>
      <c r="I339" s="415">
        <f t="shared" si="27"/>
        <v>0</v>
      </c>
      <c r="J339" s="415">
        <f t="shared" si="27"/>
        <v>0</v>
      </c>
      <c r="K339" s="415">
        <f t="shared" si="27"/>
        <v>53334</v>
      </c>
      <c r="L339" s="415">
        <f t="shared" si="27"/>
        <v>61500</v>
      </c>
    </row>
    <row r="340" spans="1:14" ht="12.75" customHeight="1" thickTop="1" x14ac:dyDescent="0.2">
      <c r="A340" s="1824"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24734</v>
      </c>
      <c r="F341" s="415">
        <f t="shared" si="28"/>
        <v>0</v>
      </c>
      <c r="G341" s="415">
        <f t="shared" si="28"/>
        <v>28600</v>
      </c>
      <c r="H341" s="415">
        <f t="shared" si="28"/>
        <v>0</v>
      </c>
      <c r="I341" s="415">
        <f t="shared" si="28"/>
        <v>0</v>
      </c>
      <c r="J341" s="415">
        <f t="shared" si="28"/>
        <v>0</v>
      </c>
      <c r="K341" s="415">
        <f t="shared" si="28"/>
        <v>53334</v>
      </c>
      <c r="L341" s="415">
        <f t="shared" si="28"/>
        <v>61500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v>0</v>
      </c>
    </row>
    <row r="348" spans="1:14" ht="12.75" customHeight="1" x14ac:dyDescent="0.2">
      <c r="A348" s="1817"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24734</v>
      </c>
      <c r="F354" s="415">
        <f t="shared" si="29"/>
        <v>0</v>
      </c>
      <c r="G354" s="415">
        <f t="shared" si="29"/>
        <v>28600</v>
      </c>
      <c r="H354" s="415">
        <f t="shared" si="29"/>
        <v>0</v>
      </c>
      <c r="I354" s="415">
        <f t="shared" si="29"/>
        <v>0</v>
      </c>
      <c r="J354" s="415">
        <f t="shared" si="29"/>
        <v>0</v>
      </c>
      <c r="K354" s="415">
        <f t="shared" si="29"/>
        <v>53334</v>
      </c>
      <c r="L354" s="415">
        <f>SUM(L341,L344,L352,L353)</f>
        <v>61500</v>
      </c>
    </row>
    <row r="355" spans="1:14" ht="23.25" thickTop="1" x14ac:dyDescent="0.2">
      <c r="A355" s="1855" t="s">
        <v>1177</v>
      </c>
      <c r="B355" s="469"/>
      <c r="C355" s="432"/>
      <c r="D355" s="432"/>
      <c r="E355" s="419"/>
      <c r="F355" s="419"/>
      <c r="G355" s="419"/>
      <c r="H355" s="419"/>
      <c r="I355" s="419"/>
      <c r="J355" s="417"/>
      <c r="K355" s="414">
        <f>'Revenues 9-14'!K275-'Expenditures 15-22'!K354</f>
        <v>-27373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27" sqref="T2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3" t="str">
        <f>"District's Accounting Basis is " &amp;AUDITCHECK!D29</f>
        <v>District's Accounting Basis is CASH</v>
      </c>
      <c r="B1" s="2244"/>
      <c r="C1" s="939" t="s">
        <v>1314</v>
      </c>
      <c r="D1" s="2238" t="s">
        <v>1315</v>
      </c>
      <c r="E1" s="2239"/>
      <c r="F1" s="2239"/>
      <c r="G1" s="2239"/>
      <c r="H1" s="2239"/>
      <c r="I1" s="2239"/>
      <c r="J1" s="2239"/>
      <c r="K1" s="2239"/>
      <c r="L1" s="2240"/>
      <c r="M1" s="2241" t="s">
        <v>214</v>
      </c>
      <c r="N1" s="2242"/>
    </row>
    <row r="2" spans="1:16" ht="13.5" customHeight="1" x14ac:dyDescent="0.2">
      <c r="A2" s="2245"/>
      <c r="B2" s="224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6"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7"/>
      <c r="C50" s="2248"/>
      <c r="D50" s="2248"/>
      <c r="E50" s="2248"/>
      <c r="F50" s="2248"/>
      <c r="G50" s="2248"/>
      <c r="H50" s="2248"/>
      <c r="I50" s="2248"/>
      <c r="J50" s="2249"/>
      <c r="K50" s="2249"/>
      <c r="L50" s="2249"/>
      <c r="M50" s="2250"/>
    </row>
    <row r="51" spans="1:13" x14ac:dyDescent="0.2">
      <c r="B51" s="2251"/>
      <c r="C51" s="2252"/>
      <c r="D51" s="2252"/>
      <c r="E51" s="2252"/>
      <c r="F51" s="2252"/>
      <c r="G51" s="2252"/>
      <c r="H51" s="2252"/>
      <c r="I51" s="2252"/>
      <c r="J51" s="2253"/>
      <c r="K51" s="2253"/>
      <c r="L51" s="2253"/>
      <c r="M51" s="2254"/>
    </row>
    <row r="52" spans="1:13" x14ac:dyDescent="0.2">
      <c r="B52" s="2251"/>
      <c r="C52" s="2252"/>
      <c r="D52" s="2252"/>
      <c r="E52" s="2252"/>
      <c r="F52" s="2252"/>
      <c r="G52" s="2252"/>
      <c r="H52" s="2252"/>
      <c r="I52" s="2252"/>
      <c r="J52" s="2253"/>
      <c r="K52" s="2253"/>
      <c r="L52" s="2253"/>
      <c r="M52" s="2254"/>
    </row>
    <row r="53" spans="1:13" x14ac:dyDescent="0.2">
      <c r="B53" s="2251"/>
      <c r="C53" s="2252"/>
      <c r="D53" s="2252"/>
      <c r="E53" s="2252"/>
      <c r="F53" s="2252"/>
      <c r="G53" s="2252"/>
      <c r="H53" s="2252"/>
      <c r="I53" s="2252"/>
      <c r="J53" s="2253"/>
      <c r="K53" s="2253"/>
      <c r="L53" s="2253"/>
      <c r="M53" s="2254"/>
    </row>
    <row r="54" spans="1:13" x14ac:dyDescent="0.2">
      <c r="B54" s="2251"/>
      <c r="C54" s="2252"/>
      <c r="D54" s="2252"/>
      <c r="E54" s="2252"/>
      <c r="F54" s="2252"/>
      <c r="G54" s="2252"/>
      <c r="H54" s="2252"/>
      <c r="I54" s="2252"/>
      <c r="J54" s="2253"/>
      <c r="K54" s="2253"/>
      <c r="L54" s="2253"/>
      <c r="M54" s="2254"/>
    </row>
    <row r="55" spans="1:13" ht="21.75" customHeight="1" x14ac:dyDescent="0.2">
      <c r="B55" s="2255"/>
      <c r="C55" s="2256"/>
      <c r="D55" s="2256"/>
      <c r="E55" s="2256"/>
      <c r="F55" s="2256"/>
      <c r="G55" s="2256"/>
      <c r="H55" s="2256"/>
      <c r="I55" s="2256"/>
      <c r="J55" s="2256"/>
      <c r="K55" s="2256"/>
      <c r="L55" s="2256"/>
      <c r="M55" s="2257"/>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7" sqref="T2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8" t="s">
        <v>1972</v>
      </c>
      <c r="B2" s="835" t="s">
        <v>1938</v>
      </c>
      <c r="C2" s="1084" t="s">
        <v>1939</v>
      </c>
      <c r="D2" s="1084" t="s">
        <v>1940</v>
      </c>
      <c r="E2" s="1084" t="s">
        <v>1941</v>
      </c>
      <c r="F2" s="1084" t="s">
        <v>1942</v>
      </c>
    </row>
    <row r="3" spans="1:6" ht="12" customHeight="1" x14ac:dyDescent="0.2">
      <c r="A3" s="2259"/>
      <c r="B3" s="547"/>
      <c r="C3" s="833"/>
      <c r="D3" s="834" t="s">
        <v>295</v>
      </c>
      <c r="E3" s="833"/>
      <c r="F3" s="834" t="s">
        <v>296</v>
      </c>
    </row>
    <row r="4" spans="1:6" ht="13.7" customHeight="1" x14ac:dyDescent="0.2">
      <c r="A4" s="545" t="s">
        <v>1375</v>
      </c>
      <c r="B4" s="560">
        <f>'Revenues 9-14'!C5</f>
        <v>2014610</v>
      </c>
      <c r="C4" s="512"/>
      <c r="D4" s="561">
        <f>B4-C4</f>
        <v>2014610</v>
      </c>
      <c r="E4" s="512">
        <v>2192592</v>
      </c>
      <c r="F4" s="561">
        <f>E4-C4</f>
        <v>2192592</v>
      </c>
    </row>
    <row r="5" spans="1:6" ht="13.7" customHeight="1" x14ac:dyDescent="0.2">
      <c r="A5" s="545" t="s">
        <v>1038</v>
      </c>
      <c r="B5" s="560">
        <f>'Revenues 9-14'!D5</f>
        <v>288208</v>
      </c>
      <c r="C5" s="512"/>
      <c r="D5" s="561">
        <f t="shared" ref="D5:D18" si="0">B5-C5</f>
        <v>288208</v>
      </c>
      <c r="E5" s="512">
        <v>309253</v>
      </c>
      <c r="F5" s="561">
        <f>E5-C5</f>
        <v>309253</v>
      </c>
    </row>
    <row r="6" spans="1:6" ht="13.7" customHeight="1" x14ac:dyDescent="0.2">
      <c r="A6" s="545" t="s">
        <v>480</v>
      </c>
      <c r="B6" s="560">
        <f>'Revenues 9-14'!E5</f>
        <v>317354</v>
      </c>
      <c r="C6" s="512"/>
      <c r="D6" s="561">
        <f t="shared" si="0"/>
        <v>317354</v>
      </c>
      <c r="E6" s="512"/>
      <c r="F6" s="561">
        <f t="shared" ref="F6:F18" si="1">E6-C6</f>
        <v>0</v>
      </c>
    </row>
    <row r="7" spans="1:6" ht="13.7" customHeight="1" x14ac:dyDescent="0.2">
      <c r="A7" s="545" t="s">
        <v>162</v>
      </c>
      <c r="B7" s="560">
        <f>'Revenues 9-14'!F5</f>
        <v>154080</v>
      </c>
      <c r="C7" s="512"/>
      <c r="D7" s="561">
        <f t="shared" si="0"/>
        <v>154080</v>
      </c>
      <c r="E7" s="512">
        <v>214253</v>
      </c>
      <c r="F7" s="561">
        <f t="shared" si="1"/>
        <v>214253</v>
      </c>
    </row>
    <row r="8" spans="1:6" ht="13.7" customHeight="1" x14ac:dyDescent="0.2">
      <c r="A8" s="545" t="s">
        <v>1405</v>
      </c>
      <c r="B8" s="560">
        <f>'Revenues 9-14'!G5</f>
        <v>78233</v>
      </c>
      <c r="C8" s="512"/>
      <c r="D8" s="561">
        <f t="shared" si="0"/>
        <v>78233</v>
      </c>
      <c r="E8" s="512">
        <v>65000</v>
      </c>
      <c r="F8" s="561">
        <f t="shared" si="1"/>
        <v>65000</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26538</v>
      </c>
      <c r="C10" s="512"/>
      <c r="D10" s="561">
        <f t="shared" si="0"/>
        <v>26538</v>
      </c>
      <c r="E10" s="512">
        <v>92396</v>
      </c>
      <c r="F10" s="561">
        <f t="shared" si="1"/>
        <v>92396</v>
      </c>
    </row>
    <row r="11" spans="1:6" x14ac:dyDescent="0.2">
      <c r="A11" s="545" t="s">
        <v>478</v>
      </c>
      <c r="B11" s="560">
        <f>'Revenues 9-14'!J5</f>
        <v>196839</v>
      </c>
      <c r="C11" s="512"/>
      <c r="D11" s="561">
        <f t="shared" si="0"/>
        <v>196839</v>
      </c>
      <c r="E11" s="512">
        <v>180000</v>
      </c>
      <c r="F11" s="561">
        <f t="shared" si="1"/>
        <v>180000</v>
      </c>
    </row>
    <row r="12" spans="1:6" ht="13.7" customHeight="1" x14ac:dyDescent="0.2">
      <c r="A12" s="545" t="s">
        <v>164</v>
      </c>
      <c r="B12" s="560">
        <f>'Revenues 9-14'!K5</f>
        <v>25584</v>
      </c>
      <c r="C12" s="512"/>
      <c r="D12" s="561">
        <f t="shared" si="0"/>
        <v>25584</v>
      </c>
      <c r="E12" s="512">
        <v>48506</v>
      </c>
      <c r="F12" s="561">
        <f t="shared" si="1"/>
        <v>48506</v>
      </c>
    </row>
    <row r="13" spans="1:6" ht="13.7" customHeight="1" x14ac:dyDescent="0.2">
      <c r="A13" s="545" t="s">
        <v>1112</v>
      </c>
      <c r="B13" s="560">
        <f>SUM('Revenues 9-14'!C6:D6)</f>
        <v>15021</v>
      </c>
      <c r="C13" s="512"/>
      <c r="D13" s="561">
        <f t="shared" si="0"/>
        <v>15021</v>
      </c>
      <c r="E13" s="512">
        <v>15000</v>
      </c>
      <c r="F13" s="561">
        <f t="shared" si="1"/>
        <v>15000</v>
      </c>
    </row>
    <row r="14" spans="1:6" ht="13.7" customHeight="1" x14ac:dyDescent="0.2">
      <c r="A14" s="545" t="s">
        <v>479</v>
      </c>
      <c r="B14" s="560">
        <f>SUM('Revenues 9-14'!C7:D7,'Revenues 9-14'!F7:H7)</f>
        <v>17959</v>
      </c>
      <c r="C14" s="512"/>
      <c r="D14" s="561">
        <f t="shared" si="0"/>
        <v>17959</v>
      </c>
      <c r="E14" s="512">
        <v>18000</v>
      </c>
      <c r="F14" s="561">
        <f t="shared" si="1"/>
        <v>18000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86473</v>
      </c>
      <c r="C16" s="512"/>
      <c r="D16" s="561">
        <f t="shared" si="0"/>
        <v>86473</v>
      </c>
      <c r="E16" s="512">
        <v>65000</v>
      </c>
      <c r="F16" s="561">
        <f t="shared" si="1"/>
        <v>65000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3220899</v>
      </c>
      <c r="C19" s="562">
        <f>SUM(C4:C18)</f>
        <v>0</v>
      </c>
      <c r="D19" s="562">
        <f>SUM(D4:D18)</f>
        <v>3220899</v>
      </c>
      <c r="E19" s="562">
        <f>SUM(E4:E18)</f>
        <v>3200000</v>
      </c>
      <c r="F19" s="562">
        <f>SUM(F4:F18)</f>
        <v>3200000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T27" sqref="T2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4" t="s">
        <v>733</v>
      </c>
      <c r="B1" s="2265"/>
      <c r="C1" s="837"/>
    </row>
    <row r="2" spans="1:7" ht="33.75" customHeight="1" x14ac:dyDescent="0.2">
      <c r="A2" s="2273" t="s">
        <v>1974</v>
      </c>
      <c r="B2" s="2274"/>
      <c r="C2" s="1628" t="s">
        <v>1943</v>
      </c>
      <c r="D2" s="1628" t="s">
        <v>1944</v>
      </c>
      <c r="E2" s="1628" t="s">
        <v>1945</v>
      </c>
      <c r="F2" s="1628" t="s">
        <v>1946</v>
      </c>
    </row>
    <row r="3" spans="1:7" ht="23.25" customHeight="1" x14ac:dyDescent="0.2">
      <c r="A3" s="2279" t="s">
        <v>1328</v>
      </c>
      <c r="B3" s="2280"/>
      <c r="C3" s="2266"/>
      <c r="D3" s="2267"/>
      <c r="E3" s="2267"/>
      <c r="F3" s="2268"/>
    </row>
    <row r="4" spans="1:7" ht="12.75" customHeight="1" thickBot="1" x14ac:dyDescent="0.25">
      <c r="A4" s="2262" t="s">
        <v>734</v>
      </c>
      <c r="B4" s="2275"/>
      <c r="C4" s="927"/>
      <c r="D4" s="927"/>
      <c r="E4" s="927"/>
      <c r="F4" s="1603">
        <f>SUM(C4+D4)-E4</f>
        <v>0</v>
      </c>
    </row>
    <row r="5" spans="1:7" ht="13.5" thickTop="1" x14ac:dyDescent="0.2">
      <c r="A5" s="2276" t="s">
        <v>1324</v>
      </c>
      <c r="B5" s="2261"/>
      <c r="C5" s="2269"/>
      <c r="D5" s="2270"/>
      <c r="E5" s="2270"/>
      <c r="F5" s="2271"/>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77" t="s">
        <v>735</v>
      </c>
      <c r="B15" s="2278"/>
      <c r="C15" s="1603">
        <f>SUM(C6:C14)</f>
        <v>0</v>
      </c>
      <c r="D15" s="1603">
        <f>SUM(D6:D14)</f>
        <v>0</v>
      </c>
      <c r="E15" s="1603">
        <f>SUM(E6:E14)</f>
        <v>0</v>
      </c>
      <c r="F15" s="1603">
        <f>SUM(F6:F14)</f>
        <v>0</v>
      </c>
      <c r="G15" s="685"/>
    </row>
    <row r="16" spans="1:7" s="56" customFormat="1" ht="13.5" thickTop="1" x14ac:dyDescent="0.2">
      <c r="A16" s="2272" t="s">
        <v>1325</v>
      </c>
      <c r="B16" s="2261"/>
      <c r="C16" s="2269"/>
      <c r="D16" s="2270"/>
      <c r="E16" s="2270"/>
      <c r="F16" s="2271"/>
    </row>
    <row r="17" spans="1:11" ht="12.75" customHeight="1" thickBot="1" x14ac:dyDescent="0.25">
      <c r="A17" s="2287" t="s">
        <v>67</v>
      </c>
      <c r="B17" s="2288"/>
      <c r="C17" s="1604"/>
      <c r="D17" s="512"/>
      <c r="E17" s="1604"/>
      <c r="F17" s="1603">
        <f>SUM(C17+D17)-E17</f>
        <v>0</v>
      </c>
    </row>
    <row r="18" spans="1:11" ht="12.75" customHeight="1" thickTop="1" thickBot="1" x14ac:dyDescent="0.25">
      <c r="A18" s="2287" t="s">
        <v>7</v>
      </c>
      <c r="B18" s="2288"/>
      <c r="C18" s="1604"/>
      <c r="D18" s="512"/>
      <c r="E18" s="1604"/>
      <c r="F18" s="1603">
        <f>SUM(C18+D18)-E18</f>
        <v>0</v>
      </c>
    </row>
    <row r="19" spans="1:11" ht="12.75" customHeight="1" thickTop="1" thickBot="1" x14ac:dyDescent="0.25">
      <c r="A19" s="2287" t="s">
        <v>454</v>
      </c>
      <c r="B19" s="2288"/>
      <c r="C19" s="1604"/>
      <c r="D19" s="512"/>
      <c r="E19" s="1604"/>
      <c r="F19" s="1603">
        <f>SUM(C19+D19)-E19</f>
        <v>0</v>
      </c>
    </row>
    <row r="20" spans="1:11" ht="12.75" customHeight="1" thickTop="1" thickBot="1" x14ac:dyDescent="0.25">
      <c r="A20" s="2289" t="s">
        <v>527</v>
      </c>
      <c r="B20" s="2290"/>
      <c r="C20" s="1604"/>
      <c r="D20" s="512"/>
      <c r="E20" s="1604"/>
      <c r="F20" s="1603">
        <f>SUM(C20+D20)-E20</f>
        <v>0</v>
      </c>
    </row>
    <row r="21" spans="1:11" ht="14.25" thickTop="1" thickBot="1" x14ac:dyDescent="0.25">
      <c r="A21" s="2262" t="s">
        <v>736</v>
      </c>
      <c r="B21" s="2278"/>
      <c r="C21" s="1603">
        <f>SUM(C17:C20)</f>
        <v>0</v>
      </c>
      <c r="D21" s="1603">
        <f>SUM(D17:D20)</f>
        <v>0</v>
      </c>
      <c r="E21" s="1603">
        <f>SUM(E17:E20)</f>
        <v>0</v>
      </c>
      <c r="F21" s="1603">
        <f>SUM(F17:F20)</f>
        <v>0</v>
      </c>
      <c r="G21" s="685"/>
    </row>
    <row r="22" spans="1:11" ht="13.5" thickTop="1" x14ac:dyDescent="0.2">
      <c r="A22" s="2291" t="s">
        <v>1326</v>
      </c>
      <c r="B22" s="2261"/>
      <c r="C22" s="2269"/>
      <c r="D22" s="2270"/>
      <c r="E22" s="2270"/>
      <c r="F22" s="2271"/>
    </row>
    <row r="23" spans="1:11" ht="23.25" customHeight="1" thickBot="1" x14ac:dyDescent="0.25">
      <c r="A23" s="2262" t="s">
        <v>737</v>
      </c>
      <c r="B23" s="2278"/>
      <c r="C23" s="927"/>
      <c r="D23" s="927"/>
      <c r="E23" s="927"/>
      <c r="F23" s="1603">
        <f>SUM(C23+D23)-E23</f>
        <v>0</v>
      </c>
      <c r="G23" s="685"/>
    </row>
    <row r="24" spans="1:11" ht="13.5" thickTop="1" x14ac:dyDescent="0.2">
      <c r="A24" s="2291" t="s">
        <v>1327</v>
      </c>
      <c r="B24" s="2261"/>
      <c r="C24" s="2269"/>
      <c r="D24" s="2270"/>
      <c r="E24" s="2270"/>
      <c r="F24" s="2271"/>
    </row>
    <row r="25" spans="1:11" ht="13.5" thickBot="1" x14ac:dyDescent="0.25">
      <c r="A25" s="2262" t="s">
        <v>738</v>
      </c>
      <c r="B25" s="2294"/>
      <c r="C25" s="927"/>
      <c r="D25" s="927"/>
      <c r="E25" s="927"/>
      <c r="F25" s="1603">
        <f>SUM(C25+D25)-E25</f>
        <v>0</v>
      </c>
      <c r="G25" s="685"/>
    </row>
    <row r="26" spans="1:11" ht="13.5" thickTop="1" x14ac:dyDescent="0.2">
      <c r="A26" s="2260" t="s">
        <v>762</v>
      </c>
      <c r="B26" s="2261"/>
      <c r="C26" s="1605"/>
      <c r="D26" s="1605"/>
      <c r="E26" s="1605"/>
      <c r="F26" s="1606"/>
    </row>
    <row r="27" spans="1:11" ht="13.5" thickBot="1" x14ac:dyDescent="0.25">
      <c r="A27" s="2262" t="s">
        <v>1260</v>
      </c>
      <c r="B27" s="2263"/>
      <c r="C27" s="512"/>
      <c r="D27" s="512"/>
      <c r="E27" s="512"/>
      <c r="F27" s="1603">
        <f>SUM(C27+D27)-E27</f>
        <v>0</v>
      </c>
      <c r="G27" s="685"/>
    </row>
    <row r="28" spans="1:11" ht="7.5" customHeight="1" thickTop="1" x14ac:dyDescent="0.2">
      <c r="A28" s="548"/>
    </row>
    <row r="29" spans="1:11" ht="23.25" customHeight="1" x14ac:dyDescent="0.2">
      <c r="A29" s="2292" t="s">
        <v>685</v>
      </c>
      <c r="B29" s="2293"/>
      <c r="C29" s="120"/>
      <c r="D29" s="120"/>
      <c r="E29" s="120"/>
      <c r="F29" s="120"/>
      <c r="G29" s="120"/>
      <c r="H29" s="120"/>
      <c r="I29" s="120"/>
      <c r="J29" s="120"/>
    </row>
    <row r="30" spans="1:11" ht="47.25" customHeight="1" x14ac:dyDescent="0.2">
      <c r="A30" s="757" t="s">
        <v>1261</v>
      </c>
      <c r="B30" s="130" t="s">
        <v>1338</v>
      </c>
      <c r="C30" s="130" t="s">
        <v>686</v>
      </c>
      <c r="D30" s="130" t="s">
        <v>1339</v>
      </c>
      <c r="E30" s="130" t="s">
        <v>2072</v>
      </c>
      <c r="F30" s="130" t="s">
        <v>1947</v>
      </c>
      <c r="G30" s="130" t="s">
        <v>1706</v>
      </c>
      <c r="H30" s="130" t="s">
        <v>1948</v>
      </c>
      <c r="I30" s="130" t="s">
        <v>2073</v>
      </c>
      <c r="J30" s="1250" t="s">
        <v>3</v>
      </c>
      <c r="K30" s="119"/>
    </row>
    <row r="31" spans="1:11" ht="12" customHeight="1" x14ac:dyDescent="0.2">
      <c r="A31" s="1104" t="s">
        <v>2101</v>
      </c>
      <c r="B31" s="658">
        <v>38838</v>
      </c>
      <c r="C31" s="1102">
        <v>1735000</v>
      </c>
      <c r="D31" s="1609">
        <v>6</v>
      </c>
      <c r="E31" s="1102">
        <v>1540000</v>
      </c>
      <c r="F31" s="1102"/>
      <c r="G31" s="1102"/>
      <c r="H31" s="1102">
        <v>65000</v>
      </c>
      <c r="I31" s="1103">
        <f>((E31+F31)-H31)+G31</f>
        <v>1475000</v>
      </c>
      <c r="J31" s="1102">
        <v>1445819</v>
      </c>
      <c r="K31" s="118"/>
    </row>
    <row r="32" spans="1:11" ht="12" customHeight="1" x14ac:dyDescent="0.2">
      <c r="A32" s="1104" t="s">
        <v>2102</v>
      </c>
      <c r="B32" s="658">
        <v>40970</v>
      </c>
      <c r="C32" s="1102">
        <v>1395000</v>
      </c>
      <c r="D32" s="1609">
        <v>3</v>
      </c>
      <c r="E32" s="1102">
        <v>1100000</v>
      </c>
      <c r="F32" s="1102"/>
      <c r="G32" s="1102"/>
      <c r="H32" s="1102">
        <v>155000</v>
      </c>
      <c r="I32" s="1103">
        <f>((E32+F32)-H32)+G32</f>
        <v>945000</v>
      </c>
      <c r="J32" s="1102">
        <v>945000</v>
      </c>
      <c r="K32" s="118"/>
    </row>
    <row r="33" spans="1:11" ht="12" customHeight="1" x14ac:dyDescent="0.2">
      <c r="A33" s="1104"/>
      <c r="B33" s="658"/>
      <c r="C33" s="1102"/>
      <c r="D33" s="1609"/>
      <c r="E33" s="1102"/>
      <c r="F33" s="1102"/>
      <c r="G33" s="1102"/>
      <c r="H33" s="1102"/>
      <c r="I33" s="1103">
        <f t="shared" ref="I33:I48" si="1">((E33+F33)-H33)+G33</f>
        <v>0</v>
      </c>
      <c r="J33" s="1102"/>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3130000</v>
      </c>
      <c r="D49" s="1608"/>
      <c r="E49" s="1103">
        <f t="shared" ref="E49:J49" si="2">SUM(E31:E48)</f>
        <v>2640000</v>
      </c>
      <c r="F49" s="1103">
        <f t="shared" si="2"/>
        <v>0</v>
      </c>
      <c r="G49" s="1103">
        <f t="shared" si="2"/>
        <v>0</v>
      </c>
      <c r="H49" s="1103">
        <f t="shared" si="2"/>
        <v>220000</v>
      </c>
      <c r="I49" s="1103">
        <f t="shared" si="2"/>
        <v>2420000</v>
      </c>
      <c r="J49" s="1103">
        <f t="shared" si="2"/>
        <v>2390819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1" t="s">
        <v>687</v>
      </c>
      <c r="C52" s="2282"/>
      <c r="D52" s="2282"/>
      <c r="E52" s="124" t="s">
        <v>1011</v>
      </c>
      <c r="F52" s="2283"/>
      <c r="G52" s="2284"/>
      <c r="H52" s="118"/>
      <c r="I52" s="118"/>
      <c r="J52" s="121"/>
    </row>
    <row r="53" spans="1:11" ht="11.25" customHeight="1" x14ac:dyDescent="0.2">
      <c r="A53" s="753" t="s">
        <v>1086</v>
      </c>
      <c r="B53" s="125" t="s">
        <v>1127</v>
      </c>
      <c r="C53" s="121"/>
      <c r="D53" s="117"/>
      <c r="E53" s="124" t="s">
        <v>587</v>
      </c>
      <c r="F53" s="2285"/>
      <c r="G53" s="2286"/>
      <c r="H53" s="118"/>
      <c r="I53" s="118"/>
      <c r="J53" s="121"/>
    </row>
    <row r="54" spans="1:11" ht="11.25" customHeight="1" x14ac:dyDescent="0.2">
      <c r="A54" s="754" t="s">
        <v>1087</v>
      </c>
      <c r="B54" s="123" t="s">
        <v>1128</v>
      </c>
      <c r="C54" s="121"/>
      <c r="D54" s="117"/>
      <c r="E54" s="124" t="s">
        <v>588</v>
      </c>
      <c r="F54" s="2285"/>
      <c r="G54" s="22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27" sqref="T2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2" t="s">
        <v>1023</v>
      </c>
      <c r="B1" s="2313"/>
      <c r="C1" s="2313"/>
      <c r="D1" s="2313"/>
      <c r="E1" s="2313"/>
      <c r="F1" s="2313"/>
      <c r="G1" s="2314"/>
      <c r="H1" s="1239"/>
      <c r="I1" s="759"/>
      <c r="J1" s="758"/>
    </row>
    <row r="2" spans="1:11" ht="36.75" x14ac:dyDescent="0.2">
      <c r="A2" s="2298" t="s">
        <v>1975</v>
      </c>
      <c r="B2" s="2299"/>
      <c r="C2" s="2299"/>
      <c r="D2" s="2299"/>
      <c r="E2" s="2300"/>
      <c r="F2" s="1888" t="s">
        <v>1077</v>
      </c>
      <c r="G2" s="1889" t="s">
        <v>101</v>
      </c>
      <c r="H2" s="1889" t="s">
        <v>479</v>
      </c>
      <c r="I2" s="1889" t="s">
        <v>1379</v>
      </c>
      <c r="J2" s="1889" t="s">
        <v>1022</v>
      </c>
      <c r="K2" s="1889" t="s">
        <v>145</v>
      </c>
    </row>
    <row r="3" spans="1:11" x14ac:dyDescent="0.2">
      <c r="A3" s="2301" t="s">
        <v>1949</v>
      </c>
      <c r="B3" s="2302"/>
      <c r="C3" s="2302"/>
      <c r="D3" s="2302"/>
      <c r="E3" s="2303"/>
      <c r="F3" s="256"/>
      <c r="G3" s="563"/>
      <c r="H3" s="563"/>
      <c r="I3" s="563"/>
      <c r="J3" s="1216"/>
      <c r="K3" s="1216"/>
    </row>
    <row r="4" spans="1:11" x14ac:dyDescent="0.2">
      <c r="A4" s="2304" t="s">
        <v>434</v>
      </c>
      <c r="B4" s="2305"/>
      <c r="C4" s="2305"/>
      <c r="D4" s="2305"/>
      <c r="E4" s="2282"/>
      <c r="F4" s="550"/>
      <c r="G4" s="571"/>
      <c r="H4" s="570"/>
      <c r="I4" s="571"/>
      <c r="J4" s="1194"/>
      <c r="K4" s="1194"/>
    </row>
    <row r="5" spans="1:11" ht="13.5" customHeight="1" x14ac:dyDescent="0.2">
      <c r="A5" s="2315" t="s">
        <v>1259</v>
      </c>
      <c r="B5" s="2316"/>
      <c r="C5" s="2316"/>
      <c r="D5" s="2316"/>
      <c r="E5" s="2317"/>
      <c r="F5" s="1150" t="s">
        <v>1014</v>
      </c>
      <c r="G5" s="569"/>
      <c r="H5" s="412">
        <v>17959</v>
      </c>
      <c r="I5" s="1213"/>
      <c r="J5" s="1184"/>
      <c r="K5" s="1184"/>
    </row>
    <row r="6" spans="1:11" x14ac:dyDescent="0.2">
      <c r="A6" s="1890" t="s">
        <v>836</v>
      </c>
      <c r="B6" s="1891"/>
      <c r="C6" s="1891"/>
      <c r="D6" s="1891"/>
      <c r="E6" s="1892"/>
      <c r="F6" s="257"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7" t="s">
        <v>1019</v>
      </c>
      <c r="G9" s="568"/>
      <c r="H9" s="569"/>
      <c r="I9" s="569"/>
      <c r="J9" s="1214"/>
      <c r="K9" s="1216"/>
    </row>
    <row r="10" spans="1:11" ht="12" customHeight="1" x14ac:dyDescent="0.2">
      <c r="A10" s="2318" t="s">
        <v>1909</v>
      </c>
      <c r="B10" s="2295"/>
      <c r="C10" s="2295"/>
      <c r="D10" s="2295"/>
      <c r="E10" s="2319"/>
      <c r="F10" s="1282" t="s">
        <v>1030</v>
      </c>
      <c r="G10" s="568"/>
      <c r="H10" s="1283"/>
      <c r="I10" s="563"/>
      <c r="J10" s="1216"/>
      <c r="K10" s="1216"/>
    </row>
    <row r="11" spans="1:11" x14ac:dyDescent="0.2">
      <c r="A11" s="2315" t="s">
        <v>167</v>
      </c>
      <c r="B11" s="2316"/>
      <c r="C11" s="2316"/>
      <c r="D11" s="2316"/>
      <c r="E11" s="231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17959</v>
      </c>
      <c r="I12" s="564">
        <f>SUM(I5:I11)</f>
        <v>0</v>
      </c>
      <c r="J12" s="564">
        <f>SUM(J5:J11)</f>
        <v>0</v>
      </c>
      <c r="K12" s="564">
        <f>SUM(K5:K11)</f>
        <v>0</v>
      </c>
    </row>
    <row r="13" spans="1:11" ht="12.75" customHeight="1" thickTop="1" x14ac:dyDescent="0.2">
      <c r="A13" s="2306" t="s">
        <v>435</v>
      </c>
      <c r="B13" s="2307"/>
      <c r="C13" s="2307"/>
      <c r="D13" s="2307"/>
      <c r="E13" s="2308"/>
      <c r="F13" s="1151"/>
      <c r="G13" s="565"/>
      <c r="H13" s="566"/>
      <c r="I13" s="567"/>
      <c r="J13" s="567"/>
      <c r="K13" s="567"/>
    </row>
    <row r="14" spans="1:11" x14ac:dyDescent="0.2">
      <c r="A14" s="2323" t="s">
        <v>535</v>
      </c>
      <c r="B14" s="2323"/>
      <c r="C14" s="2323"/>
      <c r="D14" s="2323"/>
      <c r="E14" s="2324"/>
      <c r="F14" s="258" t="s">
        <v>1020</v>
      </c>
      <c r="G14" s="568"/>
      <c r="H14" s="563">
        <v>17959</v>
      </c>
      <c r="I14" s="569"/>
      <c r="J14" s="1184"/>
      <c r="K14" s="1216"/>
    </row>
    <row r="15" spans="1:11" x14ac:dyDescent="0.2">
      <c r="A15" s="2316" t="s">
        <v>5</v>
      </c>
      <c r="B15" s="2316"/>
      <c r="C15" s="2316"/>
      <c r="D15" s="2316"/>
      <c r="E15" s="2317"/>
      <c r="F15" s="258" t="s">
        <v>1021</v>
      </c>
      <c r="G15" s="569"/>
      <c r="H15" s="563"/>
      <c r="I15" s="563"/>
      <c r="J15" s="1216"/>
      <c r="K15" s="1216"/>
    </row>
    <row r="16" spans="1:11" ht="12.75" customHeight="1" x14ac:dyDescent="0.2">
      <c r="A16" s="2316" t="s">
        <v>339</v>
      </c>
      <c r="B16" s="2316"/>
      <c r="C16" s="2316"/>
      <c r="D16" s="2316"/>
      <c r="E16" s="231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9" t="s">
        <v>433</v>
      </c>
      <c r="B18" s="2310"/>
      <c r="C18" s="2310"/>
      <c r="D18" s="2310"/>
      <c r="E18" s="2311"/>
      <c r="F18" s="258" t="s">
        <v>1107</v>
      </c>
      <c r="G18" s="568"/>
      <c r="H18" s="568"/>
      <c r="I18" s="568"/>
      <c r="J18" s="1216"/>
      <c r="K18" s="1202"/>
    </row>
    <row r="19" spans="1:11" ht="23.25" customHeight="1" x14ac:dyDescent="0.2">
      <c r="A19" s="2316" t="s">
        <v>490</v>
      </c>
      <c r="B19" s="2326"/>
      <c r="C19" s="2326"/>
      <c r="D19" s="2326"/>
      <c r="E19" s="2317"/>
      <c r="F19" s="258" t="s">
        <v>1108</v>
      </c>
      <c r="G19" s="568"/>
      <c r="H19" s="568"/>
      <c r="I19" s="568"/>
      <c r="J19" s="1216"/>
      <c r="K19" s="1202"/>
    </row>
    <row r="20" spans="1:11" ht="12.75" customHeight="1" x14ac:dyDescent="0.2">
      <c r="A20" s="2327" t="s">
        <v>1908</v>
      </c>
      <c r="B20" s="2328"/>
      <c r="C20" s="2328"/>
      <c r="D20" s="2328"/>
      <c r="E20" s="2329"/>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5" t="s">
        <v>1910</v>
      </c>
      <c r="B22" s="2295"/>
      <c r="C22" s="2295"/>
      <c r="D22" s="2295"/>
      <c r="E22" s="2325"/>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17959</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0"/>
      <c r="I31" s="2321"/>
      <c r="J31" s="2321"/>
      <c r="K31" s="2321"/>
    </row>
    <row r="32" spans="1:11" x14ac:dyDescent="0.2">
      <c r="A32" s="59"/>
      <c r="B32" s="9"/>
      <c r="C32" s="9"/>
      <c r="D32" s="9"/>
      <c r="E32" s="552"/>
      <c r="F32" s="1157" t="s">
        <v>639</v>
      </c>
      <c r="G32" s="572"/>
      <c r="H32" s="2322"/>
      <c r="I32" s="2321"/>
      <c r="J32" s="2321"/>
      <c r="K32" s="2321"/>
    </row>
    <row r="33" spans="1:11" ht="9.75" customHeight="1" x14ac:dyDescent="0.2">
      <c r="A33" s="1790" t="s">
        <v>1907</v>
      </c>
      <c r="B33" s="113"/>
      <c r="C33" s="113"/>
      <c r="D33" s="113"/>
      <c r="E33" s="113"/>
      <c r="F33" s="113"/>
      <c r="G33" s="573"/>
      <c r="H33" s="2322"/>
      <c r="I33" s="2321"/>
      <c r="J33" s="2321"/>
      <c r="K33" s="2321"/>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5" t="s">
        <v>640</v>
      </c>
      <c r="B41" s="2296"/>
      <c r="C41" s="2296"/>
      <c r="D41" s="2296"/>
      <c r="E41" s="2296"/>
      <c r="F41" s="229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27" sqref="T2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0"/>
      <c r="K1" s="2331"/>
      <c r="L1" s="2331"/>
    </row>
    <row r="2" spans="1:14" ht="48" customHeight="1" x14ac:dyDescent="0.2">
      <c r="A2" s="1881" t="s">
        <v>1976</v>
      </c>
      <c r="B2" s="635" t="s">
        <v>444</v>
      </c>
      <c r="C2" s="1565" t="s">
        <v>2074</v>
      </c>
      <c r="D2" s="1565" t="s">
        <v>1980</v>
      </c>
      <c r="E2" s="1565" t="s">
        <v>1977</v>
      </c>
      <c r="F2" s="1565" t="s">
        <v>2075</v>
      </c>
      <c r="G2" s="64" t="s">
        <v>709</v>
      </c>
      <c r="H2" s="1565" t="s">
        <v>2076</v>
      </c>
      <c r="I2" s="1565" t="s">
        <v>1978</v>
      </c>
      <c r="J2" s="1565" t="s">
        <v>1979</v>
      </c>
      <c r="K2" s="1565" t="s">
        <v>2077</v>
      </c>
      <c r="L2" s="1565" t="s">
        <v>2078</v>
      </c>
      <c r="M2" s="65"/>
      <c r="N2" s="65"/>
    </row>
    <row r="3" spans="1:14" ht="13.5" thickBot="1" x14ac:dyDescent="0.25">
      <c r="A3" s="655" t="s">
        <v>1061</v>
      </c>
      <c r="B3" s="636">
        <v>210</v>
      </c>
      <c r="C3" s="1715">
        <v>0</v>
      </c>
      <c r="D3" s="1715"/>
      <c r="E3" s="1715"/>
      <c r="F3" s="1067">
        <f>(C3+D3)-E3</f>
        <v>0</v>
      </c>
      <c r="G3" s="637"/>
      <c r="H3" s="1715">
        <v>0</v>
      </c>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22098</v>
      </c>
      <c r="D5" s="642"/>
      <c r="E5" s="642"/>
      <c r="F5" s="1067">
        <f>(C5+D5)-E5</f>
        <v>22098</v>
      </c>
      <c r="G5" s="638"/>
      <c r="H5" s="644"/>
      <c r="I5" s="644"/>
      <c r="J5" s="644"/>
      <c r="K5" s="649"/>
      <c r="L5" s="1066">
        <f>F5-K5</f>
        <v>22098</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10994705</v>
      </c>
      <c r="D8" s="643">
        <v>13597</v>
      </c>
      <c r="E8" s="643"/>
      <c r="F8" s="1067">
        <f>(C8+D8)-E8</f>
        <v>11008302</v>
      </c>
      <c r="G8" s="639">
        <v>50</v>
      </c>
      <c r="H8" s="575">
        <v>3884007</v>
      </c>
      <c r="I8" s="575">
        <v>220120</v>
      </c>
      <c r="J8" s="575"/>
      <c r="K8" s="1066">
        <f>(H8+I8)-J8</f>
        <v>4104127</v>
      </c>
      <c r="L8" s="1066">
        <f>F8-K8</f>
        <v>6904175</v>
      </c>
    </row>
    <row r="9" spans="1:14" ht="14.25" thickTop="1" thickBot="1" x14ac:dyDescent="0.25">
      <c r="A9" s="651" t="s">
        <v>1333</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6">
        <v>240</v>
      </c>
      <c r="C10" s="1068">
        <v>263704</v>
      </c>
      <c r="D10" s="1068"/>
      <c r="E10" s="1068"/>
      <c r="F10" s="1069">
        <f>(C10+D10)-E10</f>
        <v>263704</v>
      </c>
      <c r="G10" s="639">
        <v>20</v>
      </c>
      <c r="H10" s="1070">
        <v>130910</v>
      </c>
      <c r="I10" s="1070">
        <v>10584</v>
      </c>
      <c r="J10" s="1070"/>
      <c r="K10" s="1066">
        <f>(H10+I10)-J10</f>
        <v>141494</v>
      </c>
      <c r="L10" s="1066">
        <f>F10-K10</f>
        <v>122210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1927758</v>
      </c>
      <c r="D12" s="643">
        <v>98032</v>
      </c>
      <c r="E12" s="643"/>
      <c r="F12" s="1067">
        <f>(C12+D12)-E12</f>
        <v>2025790</v>
      </c>
      <c r="G12" s="639">
        <v>10</v>
      </c>
      <c r="H12" s="575">
        <v>1644207</v>
      </c>
      <c r="I12" s="575">
        <v>65386</v>
      </c>
      <c r="J12" s="575"/>
      <c r="K12" s="1066">
        <f>(H12+I12)-J12</f>
        <v>1709593</v>
      </c>
      <c r="L12" s="1066">
        <f>F12-K12</f>
        <v>316197</v>
      </c>
    </row>
    <row r="13" spans="1:14" ht="14.25" thickTop="1" thickBot="1" x14ac:dyDescent="0.25">
      <c r="A13" s="654" t="s">
        <v>1336</v>
      </c>
      <c r="B13" s="286">
        <v>252</v>
      </c>
      <c r="C13" s="643">
        <v>0</v>
      </c>
      <c r="D13" s="643"/>
      <c r="E13" s="643"/>
      <c r="F13" s="1067">
        <f>(C13+D13)-E13</f>
        <v>0</v>
      </c>
      <c r="G13" s="639">
        <v>5</v>
      </c>
      <c r="H13" s="575">
        <v>0</v>
      </c>
      <c r="I13" s="575"/>
      <c r="J13" s="575"/>
      <c r="K13" s="1066">
        <f>(H13+I13)-J13</f>
        <v>0</v>
      </c>
      <c r="L13" s="1066">
        <f>F13-K13</f>
        <v>0</v>
      </c>
    </row>
    <row r="14" spans="1:14" ht="14.25" thickTop="1" thickBot="1" x14ac:dyDescent="0.25">
      <c r="A14" s="654" t="s">
        <v>1337</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13208265</v>
      </c>
      <c r="D16" s="645">
        <f>SUM(D3,D5:D6,D8:D10,D12:D15)</f>
        <v>111629</v>
      </c>
      <c r="E16" s="645">
        <f>SUM(E3,E5:E6,E8:E10,E12:E15)</f>
        <v>0</v>
      </c>
      <c r="F16" s="645">
        <f>SUM(F3,F5:F6,F8:F10,F12:F15)</f>
        <v>13319894</v>
      </c>
      <c r="G16" s="639"/>
      <c r="H16" s="645">
        <f>SUM(H3,H6,H8:H10,H12:H14,)</f>
        <v>5659124</v>
      </c>
      <c r="I16" s="645">
        <f>SUM(I3,I6,I8:I10,I12:I14,)</f>
        <v>296090</v>
      </c>
      <c r="J16" s="645">
        <f>SUM(J3,J6,J8:J10,J12:J14,)</f>
        <v>0</v>
      </c>
      <c r="K16" s="1067">
        <f>(H16+I16)-J16</f>
        <v>5955214</v>
      </c>
      <c r="L16" s="1067">
        <f>F16-K16</f>
        <v>7364680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296090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T27" sqref="T27"/>
      <selection pane="bottomLeft" activeCell="T27" sqref="T2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5" t="s">
        <v>1981</v>
      </c>
      <c r="B1" s="2336"/>
      <c r="C1" s="2336"/>
      <c r="D1" s="2336"/>
      <c r="E1" s="2336"/>
      <c r="F1" s="2337"/>
      <c r="G1" s="940"/>
    </row>
    <row r="2" spans="1:7" ht="13.5" thickBot="1" x14ac:dyDescent="0.25">
      <c r="A2" s="2338" t="s">
        <v>567</v>
      </c>
      <c r="B2" s="2339"/>
      <c r="C2" s="2339"/>
      <c r="D2" s="2339"/>
      <c r="E2" s="2339"/>
      <c r="F2" s="2340"/>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1"/>
      <c r="B5" s="2342"/>
      <c r="C5" s="2342"/>
      <c r="D5" s="2342"/>
      <c r="E5" s="2342"/>
      <c r="F5" s="2342"/>
    </row>
    <row r="6" spans="1:7" ht="13.5" customHeight="1" thickBot="1" x14ac:dyDescent="0.25">
      <c r="A6" s="2332" t="s">
        <v>1316</v>
      </c>
      <c r="B6" s="2333"/>
      <c r="C6" s="2333"/>
      <c r="D6" s="2333"/>
      <c r="E6" s="2333"/>
      <c r="F6" s="2334"/>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3879989</v>
      </c>
      <c r="G8" s="358"/>
    </row>
    <row r="9" spans="1:7" ht="12" customHeight="1" x14ac:dyDescent="0.2">
      <c r="A9" s="360" t="s">
        <v>539</v>
      </c>
      <c r="B9" s="944" t="s">
        <v>1873</v>
      </c>
      <c r="C9" s="359"/>
      <c r="D9" s="360" t="s">
        <v>591</v>
      </c>
      <c r="E9" s="579"/>
      <c r="F9" s="946">
        <f>'Expenditures 15-22'!K150</f>
        <v>419050</v>
      </c>
      <c r="G9" s="947"/>
    </row>
    <row r="10" spans="1:7" ht="12" customHeight="1" x14ac:dyDescent="0.2">
      <c r="A10" s="360" t="s">
        <v>589</v>
      </c>
      <c r="B10" s="944" t="s">
        <v>1874</v>
      </c>
      <c r="C10" s="359"/>
      <c r="D10" s="360" t="s">
        <v>591</v>
      </c>
      <c r="E10" s="579"/>
      <c r="F10" s="946">
        <f>'Expenditures 15-22'!K168</f>
        <v>317353</v>
      </c>
      <c r="G10" s="947"/>
    </row>
    <row r="11" spans="1:7" ht="12" customHeight="1" x14ac:dyDescent="0.2">
      <c r="A11" s="360" t="s">
        <v>540</v>
      </c>
      <c r="B11" s="944" t="s">
        <v>1875</v>
      </c>
      <c r="C11" s="359"/>
      <c r="D11" s="360" t="s">
        <v>591</v>
      </c>
      <c r="E11" s="579"/>
      <c r="F11" s="946">
        <f>'Expenditures 15-22'!K204</f>
        <v>394638</v>
      </c>
      <c r="G11" s="947"/>
    </row>
    <row r="12" spans="1:7" ht="12" customHeight="1" x14ac:dyDescent="0.2">
      <c r="A12" s="360" t="s">
        <v>541</v>
      </c>
      <c r="B12" s="944" t="s">
        <v>1876</v>
      </c>
      <c r="C12" s="359"/>
      <c r="D12" s="360" t="s">
        <v>591</v>
      </c>
      <c r="E12" s="579"/>
      <c r="F12" s="946">
        <f>'Expenditures 15-22'!K288</f>
        <v>144308</v>
      </c>
      <c r="G12" s="947"/>
    </row>
    <row r="13" spans="1:7" ht="12" customHeight="1" x14ac:dyDescent="0.2">
      <c r="A13" s="360" t="s">
        <v>113</v>
      </c>
      <c r="B13" s="944" t="s">
        <v>1877</v>
      </c>
      <c r="C13" s="359"/>
      <c r="D13" s="360" t="s">
        <v>591</v>
      </c>
      <c r="E13" s="579"/>
      <c r="F13" s="946">
        <f>'Expenditures 15-22'!K331</f>
        <v>215411</v>
      </c>
      <c r="G13" s="948"/>
    </row>
    <row r="14" spans="1:7" ht="12" customHeight="1" thickBot="1" x14ac:dyDescent="0.25">
      <c r="A14" s="949"/>
      <c r="B14" s="580"/>
      <c r="C14" s="581"/>
      <c r="D14" s="1004" t="s">
        <v>591</v>
      </c>
      <c r="E14" s="592" t="s">
        <v>1134</v>
      </c>
      <c r="F14" s="950">
        <f>SUM(F8:F13)</f>
        <v>5370749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139881</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12215</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40762</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127392</v>
      </c>
      <c r="G53" s="358"/>
    </row>
    <row r="54" spans="1:7" ht="12" customHeight="1" x14ac:dyDescent="0.2">
      <c r="A54" s="360" t="s">
        <v>538</v>
      </c>
      <c r="B54" s="360" t="s">
        <v>1885</v>
      </c>
      <c r="C54" s="965" t="s">
        <v>1160</v>
      </c>
      <c r="D54" s="961" t="s">
        <v>1302</v>
      </c>
      <c r="E54" s="579"/>
      <c r="F54" s="1108">
        <f>'Expenditures 15-22'!G114</f>
        <v>60423</v>
      </c>
      <c r="G54" s="358"/>
    </row>
    <row r="55" spans="1:7" ht="12" customHeight="1" x14ac:dyDescent="0.2">
      <c r="A55" s="360" t="s">
        <v>538</v>
      </c>
      <c r="B55" s="360" t="s">
        <v>1886</v>
      </c>
      <c r="C55" s="965" t="s">
        <v>1160</v>
      </c>
      <c r="D55" s="961" t="s">
        <v>331</v>
      </c>
      <c r="E55" s="579"/>
      <c r="F55" s="1108">
        <f>'Expenditures 15-22'!I114</f>
        <v>0</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22606</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220000</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4073</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156</v>
      </c>
      <c r="G71" s="358"/>
    </row>
    <row r="72" spans="1:8" ht="12" customHeight="1" x14ac:dyDescent="0.2">
      <c r="A72" s="360" t="s">
        <v>541</v>
      </c>
      <c r="B72" s="360" t="s">
        <v>1902</v>
      </c>
      <c r="C72" s="962">
        <f>'Expenditures 15-22'!B274</f>
        <v>3000</v>
      </c>
      <c r="D72" s="952" t="s">
        <v>528</v>
      </c>
      <c r="E72" s="579"/>
      <c r="F72" s="1108">
        <f>'Expenditures 15-22'!K274</f>
        <v>3816</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631324</v>
      </c>
      <c r="G75" s="358"/>
    </row>
    <row r="76" spans="1:8" s="971" customFormat="1" ht="12" customHeight="1" thickTop="1" thickBot="1" x14ac:dyDescent="0.25">
      <c r="A76" s="585"/>
      <c r="B76" s="583"/>
      <c r="C76" s="584"/>
      <c r="D76" s="970" t="s">
        <v>1859</v>
      </c>
      <c r="E76" s="595"/>
      <c r="F76" s="1114">
        <f>(F14-F75)</f>
        <v>4739425</v>
      </c>
      <c r="G76" s="360"/>
    </row>
    <row r="77" spans="1:8" s="971" customFormat="1" ht="12" customHeight="1" thickTop="1" x14ac:dyDescent="0.2">
      <c r="A77" s="586"/>
      <c r="B77" s="583"/>
      <c r="C77" s="584"/>
      <c r="D77" s="970" t="s">
        <v>1951</v>
      </c>
      <c r="E77" s="595"/>
      <c r="F77" s="1624">
        <v>530.84</v>
      </c>
      <c r="G77" s="361"/>
      <c r="H77" s="360"/>
    </row>
    <row r="78" spans="1:8" s="971" customFormat="1" ht="12" customHeight="1" thickBot="1" x14ac:dyDescent="0.25">
      <c r="A78" s="587"/>
      <c r="B78" s="583"/>
      <c r="C78" s="584"/>
      <c r="D78" s="970" t="s">
        <v>1930</v>
      </c>
      <c r="E78" s="595" t="s">
        <v>1134</v>
      </c>
      <c r="F78" s="1115">
        <f>IF(F77&gt;0,F76/F77," Complete Line 77")</f>
        <v>8928.1610278049884</v>
      </c>
      <c r="G78" s="360"/>
    </row>
    <row r="79" spans="1:8" s="971" customFormat="1" ht="12" thickTop="1" x14ac:dyDescent="0.2">
      <c r="A79" s="385"/>
      <c r="B79" s="360"/>
      <c r="C79" s="359"/>
      <c r="D79" s="582"/>
      <c r="E79" s="579"/>
      <c r="F79" s="972"/>
      <c r="G79" s="360"/>
    </row>
    <row r="80" spans="1:8" s="971" customFormat="1" ht="12" thickBot="1" x14ac:dyDescent="0.25">
      <c r="A80" s="2332" t="s">
        <v>1317</v>
      </c>
      <c r="B80" s="2333"/>
      <c r="C80" s="2333"/>
      <c r="D80" s="2333"/>
      <c r="E80" s="2333"/>
      <c r="F80" s="2334"/>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104237</v>
      </c>
      <c r="G93" s="979"/>
    </row>
    <row r="94" spans="1:7" ht="12" customHeight="1" x14ac:dyDescent="0.2">
      <c r="A94" s="980" t="s">
        <v>147</v>
      </c>
      <c r="B94" s="980" t="s">
        <v>183</v>
      </c>
      <c r="C94" s="977">
        <v>1700</v>
      </c>
      <c r="D94" s="986" t="str">
        <f>'Revenues 9-14'!A82</f>
        <v>Total District/School Activity Income</v>
      </c>
      <c r="E94" s="386"/>
      <c r="F94" s="1073">
        <f>SUM('Revenues 9-14'!C82,'Revenues 9-14'!D82)</f>
        <v>27096</v>
      </c>
      <c r="G94" s="979"/>
    </row>
    <row r="95" spans="1:7" ht="12" customHeight="1" x14ac:dyDescent="0.2">
      <c r="A95" s="980" t="s">
        <v>538</v>
      </c>
      <c r="B95" s="980" t="s">
        <v>184</v>
      </c>
      <c r="C95" s="977">
        <f>'Revenues 9-14'!B84</f>
        <v>1811</v>
      </c>
      <c r="D95" s="978" t="str">
        <f>'Revenues 9-14'!A84</f>
        <v>Rentals - Regular Textbooks</v>
      </c>
      <c r="E95" s="386"/>
      <c r="F95" s="1073">
        <f>'Revenues 9-14'!C84</f>
        <v>33317</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70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29533</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159505</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1005</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132005</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131970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78142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58979</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1920</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29908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5434</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17914</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1928</v>
      </c>
      <c r="E175" s="1056" t="s">
        <v>1134</v>
      </c>
      <c r="F175" s="1117">
        <f>SUM(F83:F135,F160:F173)</f>
        <v>809865</v>
      </c>
    </row>
    <row r="176" spans="1:7" ht="12" customHeight="1" x14ac:dyDescent="0.2">
      <c r="A176" s="588"/>
      <c r="B176" s="589"/>
      <c r="C176" s="590"/>
      <c r="D176" s="1002" t="s">
        <v>1927</v>
      </c>
      <c r="E176" s="1056"/>
      <c r="F176" s="1118">
        <f>'PCTC-OEPP 28-29'!F76-F175</f>
        <v>3929560</v>
      </c>
    </row>
    <row r="177" spans="1:7" ht="12" customHeight="1" x14ac:dyDescent="0.2">
      <c r="A177" s="588"/>
      <c r="B177" s="589"/>
      <c r="C177" s="590"/>
      <c r="D177" s="1002" t="s">
        <v>798</v>
      </c>
      <c r="E177" s="1056"/>
      <c r="F177" s="1118">
        <f>'Cap Outlay Deprec 27'!I18</f>
        <v>296090</v>
      </c>
    </row>
    <row r="178" spans="1:7" ht="12" customHeight="1" x14ac:dyDescent="0.2">
      <c r="A178" s="588"/>
      <c r="B178" s="589"/>
      <c r="C178" s="590"/>
      <c r="D178" s="1002" t="s">
        <v>1929</v>
      </c>
      <c r="E178" s="1056"/>
      <c r="F178" s="1118">
        <f>F176+F177</f>
        <v>4225650</v>
      </c>
    </row>
    <row r="179" spans="1:7" ht="12" customHeight="1" x14ac:dyDescent="0.2">
      <c r="A179" s="588"/>
      <c r="B179" s="591"/>
      <c r="C179" s="590"/>
      <c r="D179" s="1002" t="s">
        <v>1982</v>
      </c>
      <c r="E179" s="1056"/>
      <c r="F179" s="1119">
        <f>'PCTC-OEPP 28-29'!F77</f>
        <v>530.84</v>
      </c>
      <c r="G179" s="69"/>
    </row>
    <row r="180" spans="1:7" ht="12" customHeight="1" thickBot="1" x14ac:dyDescent="0.25">
      <c r="A180" s="588"/>
      <c r="B180" s="591"/>
      <c r="C180" s="590"/>
      <c r="D180" s="1002" t="s">
        <v>2079</v>
      </c>
      <c r="E180" s="1056" t="s">
        <v>2080</v>
      </c>
      <c r="F180" s="1120">
        <f>F178/F179</f>
        <v>7960.3081907919523</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27" sqref="T2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3" t="s">
        <v>1691</v>
      </c>
      <c r="B5" s="2344"/>
      <c r="C5" s="2344"/>
      <c r="D5" s="2344"/>
      <c r="E5" s="2344"/>
      <c r="F5" s="2344"/>
      <c r="G5" s="2345"/>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137319</v>
      </c>
      <c r="F10" s="865"/>
      <c r="G10" s="1121"/>
      <c r="H10" s="216"/>
      <c r="I10" s="216"/>
    </row>
    <row r="11" spans="1:9" s="2" customFormat="1" ht="22.5" customHeight="1" x14ac:dyDescent="0.2">
      <c r="A11" s="2348" t="s">
        <v>2069</v>
      </c>
      <c r="B11" s="2349"/>
      <c r="C11" s="2349"/>
      <c r="D11" s="2288"/>
      <c r="E11" s="863">
        <v>19538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2742097</v>
      </c>
      <c r="F19" s="771"/>
      <c r="G19" s="773">
        <f>'Expenditures 15-22'!K33-SUM('Expenditures 15-22'!G33,'Expenditures 15-22'!I33)+'Expenditures 15-22'!D223</f>
        <v>2742097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75811</v>
      </c>
      <c r="F21" s="771"/>
      <c r="G21" s="773">
        <f>'Expenditures 15-22'!K42-SUM('Expenditures 15-22'!G42,'Expenditures 15-22'!I42)+'Expenditures 15-22'!K120-SUM('Expenditures 15-22'!G120,'Expenditures 15-22'!I120)+'Expenditures 15-22'!K174-SUM('Expenditures 15-22'!G174,'Expenditures 15-22'!I174)+'Expenditures 15-22'!D232</f>
        <v>75811</v>
      </c>
      <c r="H21" s="287"/>
      <c r="I21" s="216"/>
    </row>
    <row r="22" spans="1:9" s="2" customFormat="1" ht="12" customHeight="1" x14ac:dyDescent="0.2">
      <c r="A22" s="770" t="s">
        <v>663</v>
      </c>
      <c r="B22" s="766"/>
      <c r="C22" s="765">
        <v>2200</v>
      </c>
      <c r="D22" s="771"/>
      <c r="E22" s="772">
        <f>'Expenditures 15-22'!K47-SUM('Expenditures 15-22'!G47,'Expenditures 15-22'!I47)+'Expenditures 15-22'!D237</f>
        <v>408142</v>
      </c>
      <c r="F22" s="771"/>
      <c r="G22" s="773">
        <f>'Expenditures 15-22'!K47-SUM('Expenditures 15-22'!G47,'Expenditures 15-22'!I47)+'Expenditures 15-22'!D237</f>
        <v>408142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341170</v>
      </c>
      <c r="F23" s="771"/>
      <c r="G23" s="772">
        <f>'Expenditures 15-22'!K53-SUM('Expenditures 15-22'!G53,'Expenditures 15-22'!I53)+'Expenditures 15-22'!D251+'Expenditures 15-22'!K323-SUM('Expenditures 15-22'!G323,'Expenditures 15-22'!I323)</f>
        <v>341170</v>
      </c>
      <c r="H23" s="287"/>
      <c r="I23" s="216"/>
    </row>
    <row r="24" spans="1:9" s="2" customFormat="1" ht="12" customHeight="1" x14ac:dyDescent="0.2">
      <c r="A24" s="770" t="s">
        <v>665</v>
      </c>
      <c r="B24" s="766"/>
      <c r="C24" s="765">
        <v>2400</v>
      </c>
      <c r="D24" s="771"/>
      <c r="E24" s="772">
        <f>'Expenditures 15-22'!K57-SUM('Expenditures 15-22'!G57,'Expenditures 15-22'!I57)+'Expenditures 15-22'!D255</f>
        <v>90895</v>
      </c>
      <c r="F24" s="771"/>
      <c r="G24" s="773">
        <f>'Expenditures 15-22'!K57-SUM('Expenditures 15-22'!G57,'Expenditures 15-22'!I57)+'Expenditures 15-22'!D255</f>
        <v>90895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72467</v>
      </c>
      <c r="E27" s="772">
        <f>E8</f>
        <v>0</v>
      </c>
      <c r="F27" s="772">
        <f>'Expenditures 15-22'!K60-SUM('Expenditures 15-22'!G60,'Expenditures 15-22'!I60)+'Expenditures 15-22'!D258-E8</f>
        <v>72467</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449387</v>
      </c>
      <c r="F28" s="775">
        <f>'Expenditures 15-22'!K61-SUM('Expenditures 15-22'!G61,'Expenditures 15-22'!I61)+'Expenditures 15-22'!K124-SUM('Expenditures 15-22'!G124,'Expenditures 15-22'!I124)+'Expenditures 15-22'!D260-E9</f>
        <v>449387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394638</v>
      </c>
      <c r="F29" s="771"/>
      <c r="G29" s="773">
        <f>'Expenditures 15-22'!K62-SUM('Expenditures 15-22'!G62,'Expenditures 15-22'!I62)+'Expenditures 15-22'!K125-SUM('Expenditures 15-22'!G125,'Expenditures 15-22'!I125)+'Expenditures 15-22'!K176-SUM('Expenditures 15-22'!G176,'Expenditures 15-22'!I176)+'Expenditures 15-22'!D261</f>
        <v>394638</v>
      </c>
      <c r="H29" s="395"/>
    </row>
    <row r="30" spans="1:9" ht="12" customHeight="1" x14ac:dyDescent="0.2">
      <c r="A30" s="770" t="s">
        <v>107</v>
      </c>
      <c r="B30" s="768"/>
      <c r="C30" s="765">
        <v>2560</v>
      </c>
      <c r="D30" s="771"/>
      <c r="E30" s="772">
        <f>'Expenditures 15-22'!K63-SUM('Expenditures 15-22'!G63,'Expenditures 15-22'!I63)+'Expenditures 15-22'!D262-E10</f>
        <v>86471</v>
      </c>
      <c r="F30" s="771"/>
      <c r="G30" s="772">
        <f>'Expenditures 15-22'!K63-SUM('Expenditures 15-22'!G63,'Expenditures 15-22'!I63)+'Expenditures 15-22'!D262-E10</f>
        <v>86471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44578</v>
      </c>
      <c r="F39" s="771"/>
      <c r="G39" s="772">
        <f>'Expenditures 15-22'!K75-SUM('Expenditures 15-22'!G75,'Expenditures 15-22'!I75)+'Expenditures 15-22'!K130-SUM('Expenditures 15-22'!G130,'Expenditures 15-22'!I130)+'Expenditures 15-22'!K179-SUM('Expenditures 15-22'!G179,'Expenditures 15-22'!I179)+'Expenditures 15-22'!D274</f>
        <v>44578</v>
      </c>
    </row>
    <row r="40" spans="1:7" ht="12" customHeight="1" x14ac:dyDescent="0.2">
      <c r="A40" s="787" t="s">
        <v>163</v>
      </c>
      <c r="B40" s="788"/>
      <c r="C40" s="789"/>
      <c r="D40" s="775">
        <f>SUM(D19:D39)</f>
        <v>72467</v>
      </c>
      <c r="E40" s="775">
        <f>SUM(E19:E39)</f>
        <v>4633189</v>
      </c>
      <c r="F40" s="775">
        <f>SUM(F19:F39)</f>
        <v>521854</v>
      </c>
      <c r="G40" s="775">
        <f>SUM(G19:G39)</f>
        <v>4183802</v>
      </c>
    </row>
    <row r="41" spans="1:7" x14ac:dyDescent="0.2">
      <c r="A41" s="287"/>
      <c r="B41" s="216"/>
      <c r="C41" s="288"/>
      <c r="D41" s="2346" t="s">
        <v>615</v>
      </c>
      <c r="E41" s="2347"/>
      <c r="F41" s="779" t="s">
        <v>616</v>
      </c>
      <c r="G41" s="786"/>
    </row>
    <row r="42" spans="1:7" ht="12" customHeight="1" x14ac:dyDescent="0.2">
      <c r="A42" s="287"/>
      <c r="B42" s="216"/>
      <c r="C42" s="288"/>
      <c r="D42" s="780" t="s">
        <v>562</v>
      </c>
      <c r="E42" s="776">
        <f>D40</f>
        <v>72467</v>
      </c>
      <c r="F42" s="780" t="s">
        <v>564</v>
      </c>
      <c r="G42" s="776">
        <f>F40</f>
        <v>521854</v>
      </c>
    </row>
    <row r="43" spans="1:7" ht="12" customHeight="1" x14ac:dyDescent="0.2">
      <c r="A43" s="287"/>
      <c r="B43" s="216"/>
      <c r="C43" s="288"/>
      <c r="D43" s="780" t="s">
        <v>563</v>
      </c>
      <c r="E43" s="776">
        <f>E40</f>
        <v>4633189</v>
      </c>
      <c r="F43" s="780" t="s">
        <v>563</v>
      </c>
      <c r="G43" s="776">
        <f>G40</f>
        <v>4183802</v>
      </c>
    </row>
    <row r="44" spans="1:7" ht="12" customHeight="1" x14ac:dyDescent="0.2">
      <c r="A44" s="287"/>
      <c r="B44" s="216"/>
      <c r="C44" s="216"/>
      <c r="D44" s="790" t="s">
        <v>1187</v>
      </c>
      <c r="E44" s="791">
        <f>(E42/E43)</f>
        <v>1.5640846941491055E-2</v>
      </c>
      <c r="F44" s="790" t="s">
        <v>1187</v>
      </c>
      <c r="G44" s="791">
        <f>(G42/G43)</f>
        <v>0.12473200213585633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27" sqref="T27"/>
      <selection pane="bottomLeft" activeCell="B8" sqref="B8"/>
    </sheetView>
  </sheetViews>
  <sheetFormatPr defaultColWidth="9.140625" defaultRowHeight="12.75" x14ac:dyDescent="0.2"/>
  <cols>
    <col min="1" max="1" width="52.85546875" style="2010" customWidth="1"/>
    <col min="2" max="3" width="9.85546875" style="1993" customWidth="1"/>
    <col min="4" max="4" width="12.5703125" style="2011"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1952</v>
      </c>
      <c r="B3" s="1991"/>
      <c r="C3" s="1991"/>
      <c r="D3" s="1991"/>
      <c r="E3" s="1992"/>
    </row>
    <row r="4" spans="1:7" ht="3.75" customHeight="1" x14ac:dyDescent="0.2">
      <c r="A4" s="1991"/>
      <c r="B4" s="1991"/>
      <c r="C4" s="1991"/>
      <c r="D4" s="1991"/>
      <c r="E4" s="1992"/>
    </row>
    <row r="5" spans="1:7" ht="15" x14ac:dyDescent="0.25">
      <c r="A5" s="2353" t="s">
        <v>2082</v>
      </c>
      <c r="B5" s="2354"/>
      <c r="C5" s="2354"/>
      <c r="D5" s="2354"/>
      <c r="E5" s="2354"/>
    </row>
    <row r="6" spans="1:7" ht="12" customHeight="1" x14ac:dyDescent="0.25">
      <c r="A6" s="1994"/>
      <c r="B6" s="2355" t="str">
        <f>COVER!A17</f>
        <v>Nashville CCSD 49</v>
      </c>
      <c r="C6" s="2355"/>
      <c r="D6" s="2355"/>
      <c r="E6" s="1995"/>
    </row>
    <row r="7" spans="1:7" ht="11.25" customHeight="1" x14ac:dyDescent="0.25">
      <c r="A7" s="1994"/>
      <c r="B7" s="2356">
        <f>COVER!A13</f>
        <v>13095049004</v>
      </c>
      <c r="C7" s="2356"/>
      <c r="D7" s="2356"/>
      <c r="E7" s="1995"/>
    </row>
    <row r="8" spans="1:7" ht="34.5" customHeight="1" x14ac:dyDescent="0.2">
      <c r="A8" s="2013" t="s">
        <v>1713</v>
      </c>
      <c r="B8" s="1996" t="s">
        <v>1714</v>
      </c>
      <c r="C8" s="1996" t="s">
        <v>1715</v>
      </c>
      <c r="D8" s="1997" t="s">
        <v>1716</v>
      </c>
      <c r="E8" s="1996" t="s">
        <v>1717</v>
      </c>
      <c r="G8" s="2012" t="b">
        <v>0</v>
      </c>
    </row>
    <row r="9" spans="1:7" ht="15.75" customHeight="1" x14ac:dyDescent="0.2">
      <c r="A9" s="2014" t="s">
        <v>2068</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46" t="s">
        <v>2083</v>
      </c>
      <c r="C11" s="2046" t="s">
        <v>2083</v>
      </c>
      <c r="D11" s="2047"/>
      <c r="E11" s="2048" t="s">
        <v>2111</v>
      </c>
    </row>
    <row r="12" spans="1:7" ht="12" customHeight="1" x14ac:dyDescent="0.2">
      <c r="A12" s="2005" t="s">
        <v>1721</v>
      </c>
      <c r="B12" s="2046" t="s">
        <v>2083</v>
      </c>
      <c r="C12" s="2046" t="s">
        <v>2083</v>
      </c>
      <c r="D12" s="2049"/>
      <c r="E12" s="2048" t="s">
        <v>2111</v>
      </c>
    </row>
    <row r="13" spans="1:7" ht="12" customHeight="1" x14ac:dyDescent="0.2">
      <c r="A13" s="2005" t="s">
        <v>1722</v>
      </c>
      <c r="B13" s="2046" t="s">
        <v>2083</v>
      </c>
      <c r="C13" s="2046" t="s">
        <v>2083</v>
      </c>
      <c r="D13" s="2049"/>
      <c r="E13" s="2048" t="s">
        <v>2111</v>
      </c>
    </row>
    <row r="14" spans="1:7" ht="12" customHeight="1" x14ac:dyDescent="0.2">
      <c r="A14" s="2005" t="s">
        <v>1723</v>
      </c>
      <c r="B14" s="2046" t="s">
        <v>2083</v>
      </c>
      <c r="C14" s="2046"/>
      <c r="D14" s="2049"/>
      <c r="E14" s="2048"/>
    </row>
    <row r="15" spans="1:7" ht="12" customHeight="1" x14ac:dyDescent="0.2">
      <c r="A15" s="2005" t="s">
        <v>1724</v>
      </c>
      <c r="B15" s="2046"/>
      <c r="C15" s="2046"/>
      <c r="D15" s="2049"/>
      <c r="E15" s="2048"/>
    </row>
    <row r="16" spans="1:7" ht="12" customHeight="1" x14ac:dyDescent="0.2">
      <c r="A16" s="2005" t="s">
        <v>1725</v>
      </c>
      <c r="B16" s="2046" t="s">
        <v>2083</v>
      </c>
      <c r="C16" s="2046" t="s">
        <v>2083</v>
      </c>
      <c r="D16" s="2049"/>
      <c r="E16" s="2048" t="s">
        <v>2112</v>
      </c>
    </row>
    <row r="17" spans="1:11" ht="12" customHeight="1" x14ac:dyDescent="0.2">
      <c r="A17" s="2005" t="s">
        <v>1726</v>
      </c>
      <c r="B17" s="2046"/>
      <c r="C17" s="2046"/>
      <c r="D17" s="2049"/>
      <c r="E17" s="2048"/>
    </row>
    <row r="18" spans="1:11" ht="12" customHeight="1" x14ac:dyDescent="0.2">
      <c r="A18" s="2005" t="s">
        <v>1727</v>
      </c>
      <c r="B18" s="2046"/>
      <c r="C18" s="2046"/>
      <c r="D18" s="2049"/>
      <c r="E18" s="2048"/>
    </row>
    <row r="19" spans="1:11" ht="12" customHeight="1" x14ac:dyDescent="0.2">
      <c r="A19" s="2005" t="s">
        <v>2053</v>
      </c>
      <c r="B19" s="2046" t="s">
        <v>2083</v>
      </c>
      <c r="C19" s="2046" t="s">
        <v>2083</v>
      </c>
      <c r="D19" s="2049"/>
      <c r="E19" s="2048" t="s">
        <v>2113</v>
      </c>
    </row>
    <row r="20" spans="1:11" ht="12" customHeight="1" x14ac:dyDescent="0.2">
      <c r="A20" s="2005" t="s">
        <v>2054</v>
      </c>
      <c r="B20" s="2046"/>
      <c r="C20" s="2046"/>
      <c r="D20" s="2049"/>
      <c r="E20" s="2048"/>
    </row>
    <row r="21" spans="1:11" ht="12" customHeight="1" x14ac:dyDescent="0.2">
      <c r="A21" s="2005" t="s">
        <v>2055</v>
      </c>
      <c r="B21" s="2046"/>
      <c r="C21" s="2046"/>
      <c r="D21" s="2049"/>
      <c r="E21" s="2048"/>
    </row>
    <row r="22" spans="1:11" ht="12" customHeight="1" x14ac:dyDescent="0.2">
      <c r="A22" s="2005" t="s">
        <v>2056</v>
      </c>
      <c r="B22" s="2046"/>
      <c r="C22" s="2046"/>
      <c r="D22" s="2049"/>
      <c r="E22" s="2048"/>
    </row>
    <row r="23" spans="1:11" ht="12" customHeight="1" x14ac:dyDescent="0.2">
      <c r="A23" s="2005" t="s">
        <v>2057</v>
      </c>
      <c r="B23" s="2046"/>
      <c r="C23" s="2046"/>
      <c r="D23" s="2049"/>
      <c r="E23" s="2048"/>
    </row>
    <row r="24" spans="1:11" ht="12" customHeight="1" x14ac:dyDescent="0.2">
      <c r="A24" s="2005" t="s">
        <v>2058</v>
      </c>
      <c r="B24" s="2046" t="s">
        <v>2083</v>
      </c>
      <c r="C24" s="2046" t="s">
        <v>2083</v>
      </c>
      <c r="D24" s="2049"/>
      <c r="E24" s="2048" t="s">
        <v>2114</v>
      </c>
    </row>
    <row r="25" spans="1:11" ht="12" customHeight="1" x14ac:dyDescent="0.2">
      <c r="A25" s="2005" t="s">
        <v>2059</v>
      </c>
      <c r="B25" s="2046" t="s">
        <v>2083</v>
      </c>
      <c r="C25" s="2046"/>
      <c r="D25" s="2049"/>
      <c r="E25" s="2048"/>
    </row>
    <row r="26" spans="1:11" ht="12" customHeight="1" x14ac:dyDescent="0.2">
      <c r="A26" s="2005" t="s">
        <v>2060</v>
      </c>
      <c r="B26" s="2046" t="s">
        <v>2083</v>
      </c>
      <c r="C26" s="2046" t="s">
        <v>2083</v>
      </c>
      <c r="D26" s="2049"/>
      <c r="E26" s="2048" t="s">
        <v>2115</v>
      </c>
    </row>
    <row r="27" spans="1:11" x14ac:dyDescent="0.2">
      <c r="A27" s="2005" t="s">
        <v>2061</v>
      </c>
      <c r="B27" s="2046"/>
      <c r="C27" s="2046"/>
      <c r="D27" s="2049"/>
      <c r="E27" s="2048"/>
    </row>
    <row r="28" spans="1:11" ht="12" customHeight="1" x14ac:dyDescent="0.2">
      <c r="A28" s="2005" t="s">
        <v>2062</v>
      </c>
      <c r="B28" s="2046" t="s">
        <v>2083</v>
      </c>
      <c r="C28" s="2046" t="s">
        <v>2083</v>
      </c>
      <c r="D28" s="2049"/>
      <c r="E28" s="2048" t="s">
        <v>2116</v>
      </c>
    </row>
    <row r="29" spans="1:11" ht="12" customHeight="1" x14ac:dyDescent="0.2">
      <c r="A29" s="2005" t="s">
        <v>2063</v>
      </c>
      <c r="B29" s="2046" t="s">
        <v>2083</v>
      </c>
      <c r="C29" s="2046"/>
      <c r="D29" s="2049"/>
      <c r="E29" s="2048"/>
    </row>
    <row r="30" spans="1:11" ht="12" customHeight="1" x14ac:dyDescent="0.2">
      <c r="A30" s="2005" t="s">
        <v>2064</v>
      </c>
      <c r="B30" s="2046" t="s">
        <v>2083</v>
      </c>
      <c r="C30" s="2046" t="s">
        <v>2083</v>
      </c>
      <c r="D30" s="2049"/>
      <c r="E30" s="2048" t="s">
        <v>2111</v>
      </c>
    </row>
    <row r="31" spans="1:11" ht="12" customHeight="1" x14ac:dyDescent="0.2">
      <c r="A31" s="2005" t="s">
        <v>2065</v>
      </c>
      <c r="B31" s="2046"/>
      <c r="C31" s="2046"/>
      <c r="D31" s="2049"/>
      <c r="E31" s="2048"/>
      <c r="K31" s="2015"/>
    </row>
    <row r="32" spans="1:11" ht="12" customHeight="1" x14ac:dyDescent="0.2">
      <c r="A32" s="2005" t="s">
        <v>2066</v>
      </c>
      <c r="B32" s="2046"/>
      <c r="C32" s="2046"/>
      <c r="D32" s="2049"/>
      <c r="E32" s="2048"/>
    </row>
    <row r="33" spans="1:5" ht="12" customHeight="1" x14ac:dyDescent="0.2">
      <c r="A33" s="2005" t="s">
        <v>2067</v>
      </c>
      <c r="B33" s="2046"/>
      <c r="C33" s="2046"/>
      <c r="D33" s="2049"/>
      <c r="E33" s="2048"/>
    </row>
    <row r="34" spans="1:5" ht="12" customHeight="1" x14ac:dyDescent="0.25">
      <c r="A34" s="2006"/>
      <c r="B34" s="2050"/>
      <c r="C34" s="2050"/>
      <c r="D34" s="2050"/>
      <c r="E34" s="2050"/>
    </row>
    <row r="35" spans="1:5" ht="12" customHeight="1" x14ac:dyDescent="0.2">
      <c r="A35" s="2007" t="s">
        <v>1729</v>
      </c>
      <c r="B35" s="2357"/>
      <c r="C35" s="2357"/>
      <c r="D35" s="2357"/>
      <c r="E35" s="2358"/>
    </row>
    <row r="36" spans="1:5" ht="12" customHeight="1" x14ac:dyDescent="0.2">
      <c r="A36" s="2359"/>
      <c r="B36" s="2360"/>
      <c r="C36" s="2360"/>
      <c r="D36" s="2360"/>
      <c r="E36" s="2361"/>
    </row>
    <row r="37" spans="1:5" ht="12" customHeight="1" x14ac:dyDescent="0.2">
      <c r="A37" s="2359"/>
      <c r="B37" s="2360"/>
      <c r="C37" s="2360"/>
      <c r="D37" s="2360"/>
      <c r="E37" s="2361"/>
    </row>
    <row r="38" spans="1:5" ht="12" customHeight="1" x14ac:dyDescent="0.2">
      <c r="A38" s="2362"/>
      <c r="B38" s="2363"/>
      <c r="C38" s="2363"/>
      <c r="D38" s="2363"/>
      <c r="E38" s="2364"/>
    </row>
    <row r="39" spans="1:5" ht="4.5" hidden="1" customHeight="1" x14ac:dyDescent="0.2">
      <c r="A39" s="2008"/>
      <c r="B39" s="2008"/>
      <c r="C39" s="2008"/>
      <c r="D39" s="2008"/>
      <c r="E39" s="2008"/>
    </row>
    <row r="40" spans="1:5" s="2006" customFormat="1" ht="12" customHeight="1" x14ac:dyDescent="0.25">
      <c r="A40" s="2009" t="s">
        <v>1728</v>
      </c>
      <c r="B40" s="2365"/>
      <c r="C40" s="2365"/>
      <c r="D40" s="2365"/>
      <c r="E40" s="2366"/>
    </row>
    <row r="41" spans="1:5" s="2006" customFormat="1" ht="12" customHeight="1" x14ac:dyDescent="0.25">
      <c r="A41" s="2367"/>
      <c r="B41" s="2368"/>
      <c r="C41" s="2368"/>
      <c r="D41" s="2368"/>
      <c r="E41" s="2369"/>
    </row>
    <row r="42" spans="1:5" s="2006" customFormat="1" ht="12" customHeight="1" x14ac:dyDescent="0.25">
      <c r="A42" s="2367"/>
      <c r="B42" s="2368"/>
      <c r="C42" s="2368"/>
      <c r="D42" s="2368"/>
      <c r="E42" s="2369"/>
    </row>
    <row r="43" spans="1:5" s="2006" customFormat="1" ht="15" x14ac:dyDescent="0.25">
      <c r="A43" s="2350"/>
      <c r="B43" s="2351"/>
      <c r="C43" s="2351"/>
      <c r="D43" s="2351"/>
      <c r="E43" s="2352"/>
    </row>
    <row r="44" spans="1:5" s="2006" customFormat="1" ht="12" hidden="1" customHeight="1" x14ac:dyDescent="0.25">
      <c r="A44" s="2350"/>
      <c r="B44" s="2351"/>
      <c r="C44" s="2351"/>
      <c r="D44" s="2351"/>
      <c r="E44" s="2352"/>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27" sqref="T27"/>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5" t="str">
        <f>COVER!A17</f>
        <v>Nashville CCSD 49</v>
      </c>
      <c r="J6" s="2376"/>
    </row>
    <row r="7" spans="1:10" x14ac:dyDescent="0.2">
      <c r="A7" s="2377" t="s">
        <v>1037</v>
      </c>
      <c r="B7" s="2378"/>
      <c r="C7" s="2378"/>
      <c r="D7" s="2378"/>
      <c r="E7" s="2379"/>
      <c r="F7" s="1663"/>
      <c r="G7" s="1652"/>
      <c r="H7" s="1662" t="s">
        <v>438</v>
      </c>
      <c r="I7" s="2380">
        <f>COVER!A13</f>
        <v>13095049004</v>
      </c>
      <c r="J7" s="2380"/>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1953</v>
      </c>
      <c r="F9" s="1673"/>
      <c r="G9" s="1673"/>
      <c r="H9" s="1674" t="s">
        <v>1954</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81" t="s">
        <v>571</v>
      </c>
      <c r="B11" s="2382"/>
      <c r="C11" s="2383"/>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99220</v>
      </c>
      <c r="F12" s="1691"/>
      <c r="G12" s="1690">
        <f t="shared" ref="G12:G18" si="0">SUM(E12:F12)</f>
        <v>99220</v>
      </c>
      <c r="H12" s="1692">
        <v>101458</v>
      </c>
      <c r="I12" s="1691"/>
      <c r="J12" s="1690">
        <f t="shared" ref="J12:J18" si="1">SUM(H12:I12)</f>
        <v>101458</v>
      </c>
    </row>
    <row r="13" spans="1:10" ht="15" customHeight="1" x14ac:dyDescent="0.2">
      <c r="A13" s="1686">
        <v>2</v>
      </c>
      <c r="B13" s="1687" t="s">
        <v>45</v>
      </c>
      <c r="C13" s="1688"/>
      <c r="D13" s="1689">
        <v>2330</v>
      </c>
      <c r="E13" s="1690">
        <f>'Expenditures 15-22'!K51</f>
        <v>0</v>
      </c>
      <c r="F13" s="1691"/>
      <c r="G13" s="1690">
        <f t="shared" si="0"/>
        <v>0</v>
      </c>
      <c r="H13" s="1692">
        <v>0</v>
      </c>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v>0</v>
      </c>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v>0</v>
      </c>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v>0</v>
      </c>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v>0</v>
      </c>
      <c r="I17" s="1691"/>
      <c r="J17" s="1690">
        <f t="shared" si="1"/>
        <v>0</v>
      </c>
    </row>
    <row r="18" spans="1:10" ht="22.5" customHeight="1" x14ac:dyDescent="0.2">
      <c r="A18" s="1974">
        <v>7</v>
      </c>
      <c r="B18" s="2384" t="s">
        <v>8</v>
      </c>
      <c r="C18" s="2385"/>
      <c r="D18" s="2386"/>
      <c r="E18" s="1694"/>
      <c r="F18" s="1694"/>
      <c r="G18" s="1695">
        <f t="shared" si="0"/>
        <v>0</v>
      </c>
      <c r="H18" s="1692">
        <v>0</v>
      </c>
      <c r="I18" s="1692"/>
      <c r="J18" s="1690">
        <f t="shared" si="1"/>
        <v>0</v>
      </c>
    </row>
    <row r="19" spans="1:10" ht="12.75" customHeight="1" thickBot="1" x14ac:dyDescent="0.25">
      <c r="A19" s="1686">
        <v>8</v>
      </c>
      <c r="B19" s="1696" t="s">
        <v>1382</v>
      </c>
      <c r="D19" s="1697"/>
      <c r="E19" s="1698">
        <f t="shared" ref="E19:J19" si="2">SUM(E12:E17)-E18</f>
        <v>99220</v>
      </c>
      <c r="F19" s="1698">
        <f t="shared" si="2"/>
        <v>0</v>
      </c>
      <c r="G19" s="1698">
        <f t="shared" si="2"/>
        <v>99220</v>
      </c>
      <c r="H19" s="1698">
        <f t="shared" si="2"/>
        <v>101458</v>
      </c>
      <c r="I19" s="1698">
        <f t="shared" si="2"/>
        <v>0</v>
      </c>
      <c r="J19" s="1698">
        <f t="shared" si="2"/>
        <v>101458</v>
      </c>
    </row>
    <row r="20" spans="1:10" ht="25.5" customHeight="1" thickTop="1" x14ac:dyDescent="0.2">
      <c r="A20" s="1686">
        <v>9</v>
      </c>
      <c r="B20" s="2387" t="s">
        <v>1957</v>
      </c>
      <c r="C20" s="2385"/>
      <c r="D20" s="2386"/>
      <c r="E20" s="1699"/>
      <c r="F20" s="1699"/>
      <c r="G20" s="1699"/>
      <c r="H20" s="1699"/>
      <c r="I20" s="1699"/>
      <c r="J20" s="1700">
        <f>IF(AND(G19&gt;0,J19&gt;0),(((J19-G19)/G19)),"Enter Budget Data")</f>
        <v>2.2555936303164683E-2</v>
      </c>
    </row>
    <row r="21" spans="1:10" ht="9" customHeight="1" x14ac:dyDescent="0.2">
      <c r="B21" s="1701"/>
    </row>
    <row r="22" spans="1:10" x14ac:dyDescent="0.2">
      <c r="A22" s="1702" t="s">
        <v>140</v>
      </c>
      <c r="B22" s="1701"/>
    </row>
    <row r="23" spans="1:10" x14ac:dyDescent="0.2">
      <c r="A23" s="1654" t="s">
        <v>1955</v>
      </c>
      <c r="B23" s="1701"/>
    </row>
    <row r="24" spans="1:10" x14ac:dyDescent="0.2">
      <c r="A24" s="1654" t="s">
        <v>1956</v>
      </c>
      <c r="B24" s="1701"/>
    </row>
    <row r="25" spans="1:10" x14ac:dyDescent="0.2">
      <c r="A25" s="1703"/>
      <c r="B25" s="1701"/>
    </row>
    <row r="26" spans="1:10" ht="20.100000000000001" customHeight="1" x14ac:dyDescent="0.2">
      <c r="B26" s="1701"/>
      <c r="C26" s="2392"/>
      <c r="D26" s="2392"/>
      <c r="E26" s="1973"/>
      <c r="F26" s="2391"/>
      <c r="G26" s="2391"/>
    </row>
    <row r="27" spans="1:10" x14ac:dyDescent="0.2">
      <c r="B27" s="1701"/>
      <c r="C27" s="1968" t="s">
        <v>1222</v>
      </c>
      <c r="D27" s="1969"/>
      <c r="E27" s="1970"/>
      <c r="F27" s="2388" t="s">
        <v>2001</v>
      </c>
      <c r="G27" s="2388"/>
    </row>
    <row r="28" spans="1:10" ht="28.5" customHeight="1" x14ac:dyDescent="0.2">
      <c r="B28" s="1701"/>
      <c r="C28" s="2390" t="s">
        <v>2087</v>
      </c>
      <c r="D28" s="2390"/>
      <c r="E28" s="1972"/>
      <c r="F28" s="2390" t="s">
        <v>2088</v>
      </c>
      <c r="G28" s="2390"/>
    </row>
    <row r="29" spans="1:10" x14ac:dyDescent="0.2">
      <c r="B29" s="1701"/>
      <c r="C29" s="1966" t="s">
        <v>2003</v>
      </c>
      <c r="E29" s="1971"/>
      <c r="F29" s="2389" t="s">
        <v>2002</v>
      </c>
      <c r="G29" s="2389"/>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2" t="s">
        <v>139</v>
      </c>
      <c r="D33" s="2373"/>
      <c r="E33" s="2373"/>
      <c r="F33" s="2373"/>
      <c r="G33" s="2373"/>
      <c r="H33" s="2373"/>
      <c r="I33" s="2373"/>
    </row>
    <row r="34" spans="1:10" ht="10.35" customHeight="1" x14ac:dyDescent="0.2">
      <c r="C34" s="2373"/>
      <c r="D34" s="2373"/>
      <c r="E34" s="2373"/>
      <c r="F34" s="2373"/>
      <c r="G34" s="2373"/>
      <c r="H34" s="2373"/>
      <c r="I34" s="2373"/>
    </row>
    <row r="35" spans="1:10" ht="6" customHeight="1" x14ac:dyDescent="0.2">
      <c r="C35" s="1706"/>
    </row>
    <row r="36" spans="1:10" ht="13.5" customHeight="1" x14ac:dyDescent="0.2">
      <c r="B36" s="1705"/>
      <c r="C36" s="2374" t="s">
        <v>2004</v>
      </c>
      <c r="D36" s="2373"/>
      <c r="E36" s="2373"/>
      <c r="F36" s="2373"/>
      <c r="G36" s="2373"/>
      <c r="H36" s="2373"/>
      <c r="I36" s="2373"/>
      <c r="J36" s="1707"/>
    </row>
    <row r="37" spans="1:10" ht="31.5" customHeight="1" x14ac:dyDescent="0.2">
      <c r="C37" s="2373"/>
      <c r="D37" s="2373"/>
      <c r="E37" s="2373"/>
      <c r="F37" s="2373"/>
      <c r="G37" s="2373"/>
      <c r="H37" s="2373"/>
      <c r="I37" s="2373"/>
      <c r="J37" s="1707"/>
    </row>
    <row r="38" spans="1:10" ht="6" customHeight="1" x14ac:dyDescent="0.2">
      <c r="C38" s="1706"/>
      <c r="D38" s="1708"/>
      <c r="E38" s="1709"/>
      <c r="F38" s="1709"/>
      <c r="G38" s="1709"/>
    </row>
    <row r="39" spans="1:10" ht="13.5" customHeight="1" x14ac:dyDescent="0.2">
      <c r="B39" s="1705"/>
      <c r="C39" s="2370" t="s">
        <v>1050</v>
      </c>
      <c r="D39" s="2371"/>
      <c r="E39" s="2371"/>
      <c r="F39" s="2371"/>
      <c r="G39" s="2371"/>
      <c r="H39" s="2371"/>
      <c r="I39" s="2371"/>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27" sqref="T2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2105</v>
      </c>
    </row>
    <row r="6" spans="1:2" x14ac:dyDescent="0.2">
      <c r="A6" s="388">
        <v>2</v>
      </c>
      <c r="B6" s="13" t="s">
        <v>2106</v>
      </c>
    </row>
    <row r="7" spans="1:2" x14ac:dyDescent="0.2">
      <c r="A7" s="388">
        <v>3</v>
      </c>
      <c r="B7" s="13" t="s">
        <v>2107</v>
      </c>
    </row>
    <row r="8" spans="1:2" x14ac:dyDescent="0.2">
      <c r="A8" s="388">
        <v>4</v>
      </c>
      <c r="B8" s="13" t="s">
        <v>2108</v>
      </c>
    </row>
    <row r="9" spans="1:2" x14ac:dyDescent="0.2">
      <c r="A9" s="2045">
        <v>5</v>
      </c>
      <c r="B9" s="13" t="s">
        <v>2109</v>
      </c>
    </row>
    <row r="10" spans="1:2" x14ac:dyDescent="0.2">
      <c r="A10" s="2045">
        <v>6</v>
      </c>
      <c r="B10" s="13" t="s">
        <v>2110</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Nashville CCSD 49</v>
      </c>
    </row>
    <row r="65" spans="2:2" x14ac:dyDescent="0.2">
      <c r="B65" s="397">
        <f>COVER!A13</f>
        <v>13095049004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7" sqref="T2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79873" r:id="rId4">
          <objectPr defaultSize="0" r:id="rId5">
            <anchor moveWithCells="1">
              <from>
                <xdr:col>0</xdr:col>
                <xdr:colOff>114300</xdr:colOff>
                <xdr:row>4</xdr:row>
                <xdr:rowOff>85725</xdr:rowOff>
              </from>
              <to>
                <xdr:col>0</xdr:col>
                <xdr:colOff>1028700</xdr:colOff>
                <xdr:row>8</xdr:row>
                <xdr:rowOff>123825</xdr:rowOff>
              </to>
            </anchor>
          </objectPr>
        </oleObject>
      </mc:Choice>
      <mc:Fallback>
        <oleObject progId="AcroExch.Document.11"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27" sqref="T2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3" t="s">
        <v>1984</v>
      </c>
      <c r="B1" s="2394"/>
      <c r="C1" s="2394"/>
      <c r="D1" s="2394"/>
      <c r="E1" s="2394"/>
      <c r="F1" s="2395"/>
    </row>
    <row r="2" spans="1:8" ht="39.75" customHeight="1" x14ac:dyDescent="0.2">
      <c r="A2" s="2403" t="s">
        <v>1959</v>
      </c>
      <c r="B2" s="2404"/>
      <c r="C2" s="2404"/>
      <c r="D2" s="2404"/>
      <c r="E2" s="2404"/>
      <c r="F2" s="2405"/>
      <c r="G2" s="1882"/>
      <c r="H2" s="1882"/>
    </row>
    <row r="3" spans="1:8" ht="46.5" customHeight="1" x14ac:dyDescent="0.2">
      <c r="A3" s="2406" t="s">
        <v>1784</v>
      </c>
      <c r="B3" s="2407"/>
      <c r="C3" s="2407"/>
      <c r="D3" s="2407"/>
      <c r="E3" s="2407"/>
      <c r="F3" s="2408"/>
      <c r="G3" s="1882"/>
      <c r="H3" s="1882"/>
    </row>
    <row r="4" spans="1:8" s="1630" customFormat="1" ht="41.25" customHeight="1" x14ac:dyDescent="0.2">
      <c r="A4" s="2409" t="s">
        <v>1983</v>
      </c>
      <c r="B4" s="2410"/>
      <c r="C4" s="2410"/>
      <c r="D4" s="2410"/>
      <c r="E4" s="2410"/>
      <c r="F4" s="2411"/>
    </row>
    <row r="5" spans="1:8" ht="42" customHeight="1" x14ac:dyDescent="0.2">
      <c r="A5" s="1897" t="s">
        <v>571</v>
      </c>
      <c r="B5" s="1631" t="s">
        <v>1986</v>
      </c>
      <c r="C5" s="1631" t="s">
        <v>1987</v>
      </c>
      <c r="D5" s="1631" t="s">
        <v>1985</v>
      </c>
      <c r="E5" s="1631" t="s">
        <v>1988</v>
      </c>
      <c r="F5" s="1631" t="s">
        <v>1694</v>
      </c>
    </row>
    <row r="6" spans="1:8" s="1634" customFormat="1" ht="14.25" customHeight="1" x14ac:dyDescent="0.2">
      <c r="A6" s="1632" t="s">
        <v>1695</v>
      </c>
      <c r="B6" s="1633">
        <f>'Acct Summary 7-8'!C8</f>
        <v>3817504</v>
      </c>
      <c r="C6" s="1633">
        <f>'Acct Summary 7-8'!D8</f>
        <v>469275</v>
      </c>
      <c r="D6" s="1633">
        <f>'Acct Summary 7-8'!F8</f>
        <v>341848</v>
      </c>
      <c r="E6" s="1633">
        <f>'Acct Summary 7-8'!I8</f>
        <v>28257</v>
      </c>
      <c r="F6" s="1633">
        <f>SUM(B6:E6)</f>
        <v>4656884</v>
      </c>
    </row>
    <row r="7" spans="1:8" s="1634" customFormat="1" ht="14.25" customHeight="1" thickBot="1" x14ac:dyDescent="0.25">
      <c r="A7" s="1632" t="s">
        <v>1696</v>
      </c>
      <c r="B7" s="1635">
        <f>'Acct Summary 7-8'!C17</f>
        <v>3879989</v>
      </c>
      <c r="C7" s="1635">
        <f>'Acct Summary 7-8'!D17</f>
        <v>419050</v>
      </c>
      <c r="D7" s="1635">
        <f>'Acct Summary 7-8'!F17</f>
        <v>394638</v>
      </c>
      <c r="E7" s="1898"/>
      <c r="F7" s="1633">
        <f>SUM(B7:E7)</f>
        <v>4693677</v>
      </c>
    </row>
    <row r="8" spans="1:8" s="1634" customFormat="1" ht="14.25" thickTop="1" thickBot="1" x14ac:dyDescent="0.25">
      <c r="A8" s="1636" t="s">
        <v>1697</v>
      </c>
      <c r="B8" s="1637">
        <f>(B6-B7)</f>
        <v>-62485</v>
      </c>
      <c r="C8" s="1637">
        <f>(C6-C7)</f>
        <v>50225</v>
      </c>
      <c r="D8" s="1637">
        <f>(D6-D7)</f>
        <v>-52790</v>
      </c>
      <c r="E8" s="1635">
        <f>(E6-E7)</f>
        <v>28257</v>
      </c>
      <c r="F8" s="1638">
        <f>SUM(F6-F7)</f>
        <v>-36793</v>
      </c>
    </row>
    <row r="9" spans="1:8" s="1634" customFormat="1" ht="14.25" thickTop="1" thickBot="1" x14ac:dyDescent="0.25">
      <c r="A9" s="1639" t="s">
        <v>1960</v>
      </c>
      <c r="B9" s="1640">
        <f>'Acct Summary 7-8'!C81</f>
        <v>2607941</v>
      </c>
      <c r="C9" s="1640">
        <f>'Acct Summary 7-8'!D81</f>
        <v>354102</v>
      </c>
      <c r="D9" s="1640">
        <f>'Acct Summary 7-8'!F81</f>
        <v>310495</v>
      </c>
      <c r="E9" s="1640">
        <f>'Acct Summary 7-8'!I81</f>
        <v>628523</v>
      </c>
      <c r="F9" s="1719">
        <f>SUM(B9:E9)</f>
        <v>3901061</v>
      </c>
    </row>
    <row r="10" spans="1:8" ht="16.5" customHeight="1" thickTop="1" x14ac:dyDescent="0.2">
      <c r="A10" s="1641"/>
      <c r="B10" s="1642"/>
      <c r="C10" s="2397" t="str">
        <f>IF(AND(F8&lt;0,F9&gt;=0,ABS(F8*3)&gt;ABS(F9)),A14,IF(AND(F8&lt;0,F9&gt;0,ABS(F8*3)&lt;=ABS(F9)),A15,IF(AND(F8&lt;0,F9&lt;0),A14,IF(F9=0,A17,A16))))</f>
        <v>Unbalanced -  however, a deficit reduction plan is not required at this time.</v>
      </c>
      <c r="D10" s="2398"/>
      <c r="E10" s="2398"/>
      <c r="F10" s="2399"/>
    </row>
    <row r="11" spans="1:8" ht="19.5" customHeight="1" x14ac:dyDescent="0.2">
      <c r="A11" s="1717"/>
      <c r="B11" s="1718"/>
      <c r="C11" s="2397"/>
      <c r="D11" s="2398"/>
      <c r="E11" s="2398"/>
      <c r="F11" s="2399"/>
      <c r="H11" s="1716"/>
    </row>
    <row r="12" spans="1:8" ht="19.5" customHeight="1" x14ac:dyDescent="0.2">
      <c r="A12" s="1717"/>
      <c r="B12" s="1718"/>
      <c r="C12" s="2397"/>
      <c r="D12" s="2398"/>
      <c r="E12" s="2398"/>
      <c r="F12" s="2399"/>
      <c r="H12" s="1716"/>
    </row>
    <row r="13" spans="1:8" ht="19.5" customHeight="1" x14ac:dyDescent="0.2">
      <c r="A13" s="1717"/>
      <c r="B13" s="1718"/>
      <c r="C13" s="2400"/>
      <c r="D13" s="2401"/>
      <c r="E13" s="2401"/>
      <c r="F13" s="2402"/>
      <c r="H13" s="1716"/>
    </row>
    <row r="14" spans="1:8" s="1590" customFormat="1" ht="0.75" customHeight="1" x14ac:dyDescent="0.2">
      <c r="A14" s="2396" t="s">
        <v>1854</v>
      </c>
      <c r="B14" s="2396"/>
      <c r="C14" s="2396"/>
      <c r="D14" s="2396"/>
      <c r="E14" s="2396"/>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35&amp;R&amp;8Page 35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D87" sqref="D8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499</v>
      </c>
      <c r="B6" s="402"/>
      <c r="C6" s="227"/>
      <c r="D6" s="1255"/>
    </row>
    <row r="7" spans="1:4" x14ac:dyDescent="0.2">
      <c r="A7" s="1953" t="s">
        <v>498</v>
      </c>
      <c r="B7" s="402"/>
      <c r="C7" s="227"/>
      <c r="D7" s="1255"/>
    </row>
    <row r="8" spans="1:4" ht="18" customHeight="1" x14ac:dyDescent="0.2">
      <c r="A8" s="2412"/>
      <c r="B8" s="2413"/>
      <c r="C8" s="2413"/>
      <c r="D8" s="2414"/>
    </row>
    <row r="9" spans="1:4" s="4" customFormat="1" ht="14.25" customHeight="1" x14ac:dyDescent="0.2">
      <c r="A9" s="1952"/>
      <c r="B9" s="228">
        <v>1</v>
      </c>
      <c r="C9" s="229" t="s">
        <v>909</v>
      </c>
      <c r="D9" s="1256"/>
    </row>
    <row r="10" spans="1:4" s="4" customFormat="1" ht="14.25" customHeight="1" x14ac:dyDescent="0.2">
      <c r="A10" s="1949"/>
      <c r="B10" s="228">
        <f t="shared" ref="B10:B17" si="0">B9+1</f>
        <v>2</v>
      </c>
      <c r="C10" s="229" t="s">
        <v>1032</v>
      </c>
      <c r="D10" s="1256"/>
    </row>
    <row r="11" spans="1:4" s="4" customFormat="1" ht="12.75" x14ac:dyDescent="0.2">
      <c r="A11" s="1949"/>
      <c r="B11" s="228">
        <f t="shared" si="0"/>
        <v>3</v>
      </c>
      <c r="C11" s="2417" t="s">
        <v>1996</v>
      </c>
      <c r="D11" s="2418"/>
    </row>
    <row r="12" spans="1:4" s="4" customFormat="1" ht="12.75" x14ac:dyDescent="0.2">
      <c r="A12" s="1955"/>
      <c r="B12" s="228"/>
      <c r="C12" s="1954" t="s">
        <v>1995</v>
      </c>
      <c r="D12" s="1899"/>
    </row>
    <row r="13" spans="1:4" s="4" customFormat="1" ht="14.25" customHeight="1" x14ac:dyDescent="0.2">
      <c r="A13" s="1949"/>
      <c r="B13" s="228">
        <f>B11+1</f>
        <v>4</v>
      </c>
      <c r="C13" s="229" t="s">
        <v>910</v>
      </c>
      <c r="D13" s="1256"/>
    </row>
    <row r="14" spans="1:4" s="4" customFormat="1" ht="14.25" customHeight="1" x14ac:dyDescent="0.2">
      <c r="A14" s="1949"/>
      <c r="B14" s="228">
        <f t="shared" si="0"/>
        <v>5</v>
      </c>
      <c r="C14" s="229" t="s">
        <v>744</v>
      </c>
      <c r="D14" s="1256"/>
    </row>
    <row r="15" spans="1:4" s="4" customFormat="1" ht="14.25" customHeight="1" x14ac:dyDescent="0.2">
      <c r="A15" s="1949"/>
      <c r="B15" s="228">
        <f t="shared" si="0"/>
        <v>6</v>
      </c>
      <c r="C15" s="229" t="s">
        <v>911</v>
      </c>
      <c r="D15" s="1256"/>
    </row>
    <row r="16" spans="1:4" s="4" customFormat="1" ht="14.25" customHeight="1" x14ac:dyDescent="0.2">
      <c r="A16" s="1949"/>
      <c r="B16" s="228">
        <f t="shared" si="0"/>
        <v>7</v>
      </c>
      <c r="C16" s="229" t="s">
        <v>1252</v>
      </c>
      <c r="D16" s="1256"/>
    </row>
    <row r="17" spans="1:4" s="4" customFormat="1" ht="14.25" customHeight="1" x14ac:dyDescent="0.2">
      <c r="A17" s="1950"/>
      <c r="B17" s="1956">
        <f t="shared" si="0"/>
        <v>8</v>
      </c>
      <c r="C17" s="230" t="s">
        <v>912</v>
      </c>
      <c r="D17" s="1257"/>
    </row>
    <row r="18" spans="1:4" s="4" customFormat="1" ht="14.25" customHeight="1" x14ac:dyDescent="0.2">
      <c r="A18" s="1949"/>
      <c r="B18" s="1961">
        <v>9</v>
      </c>
      <c r="C18" s="1962" t="s">
        <v>1997</v>
      </c>
      <c r="D18" s="1960"/>
    </row>
    <row r="19" spans="1:4" s="4" customFormat="1" x14ac:dyDescent="0.2">
      <c r="A19" s="1951"/>
      <c r="B19" s="1957"/>
      <c r="C19" s="1958"/>
      <c r="D19" s="195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0" t="s">
        <v>359</v>
      </c>
      <c r="D27" s="2421"/>
    </row>
    <row r="28" spans="1:4" ht="12.75" x14ac:dyDescent="0.2">
      <c r="A28" s="231"/>
      <c r="B28" s="232">
        <v>2</v>
      </c>
      <c r="C28" s="2419" t="s">
        <v>2050</v>
      </c>
      <c r="D28" s="226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2052</v>
      </c>
      <c r="D31" s="1265" t="str">
        <f>IF(AND(COVER!J29="X",COVER!J30="X",COVER!L30&lt;&gt;"X"),"OK",IF(AND(COVER!J29="X",COVER!J30&lt;&gt;"X",COVER!L30="X"),"OK",IF(AND(COVER!L29="X",COVER!J30&lt;&gt;"X"),"OK","PLEASE CHECK YES or NO.")))</f>
        <v>OK</v>
      </c>
    </row>
    <row r="32" spans="1:4" x14ac:dyDescent="0.2">
      <c r="A32" s="233"/>
      <c r="B32" s="236"/>
      <c r="C32" s="1644" t="s">
        <v>2051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b">
        <f>IF('Aud Quest 2'!B51="X",IF('Aud Quest 2'!F51&gt;"00/00/00 ","Enter Effective Date","ok"))</f>
        <v>0</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2" t="s">
        <v>633</v>
      </c>
      <c r="D49" s="2423"/>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415" t="s">
        <v>920</v>
      </c>
      <c r="D62" s="2416"/>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5" t="s">
        <v>777</v>
      </c>
      <c r="D76" s="2416"/>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N36" sqref="N3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4" t="s">
        <v>1937</v>
      </c>
      <c r="B4" s="2425"/>
      <c r="C4" s="2425"/>
      <c r="D4" s="2425"/>
      <c r="E4" s="2425"/>
      <c r="F4" s="2425"/>
      <c r="G4" s="2425"/>
      <c r="H4" s="2425"/>
      <c r="I4" s="2425"/>
      <c r="J4" s="2425"/>
      <c r="K4" s="2425"/>
      <c r="L4" s="242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7" t="s">
        <v>1417</v>
      </c>
      <c r="B6" s="2038"/>
      <c r="C6" s="2017"/>
      <c r="D6" s="2017"/>
      <c r="E6" s="2039" t="s">
        <v>1416</v>
      </c>
      <c r="F6" s="2040"/>
      <c r="G6" s="2016" t="s">
        <v>1415</v>
      </c>
      <c r="H6" s="2017"/>
      <c r="I6" s="2017"/>
      <c r="J6" s="2017"/>
      <c r="K6" s="2017"/>
      <c r="L6" s="2018"/>
      <c r="V6" s="1305"/>
      <c r="W6" s="1305"/>
      <c r="X6" s="1305"/>
      <c r="Y6" s="1305"/>
      <c r="Z6" s="1305"/>
      <c r="AA6" s="1305"/>
      <c r="AB6" s="1305"/>
      <c r="AC6" s="1305"/>
    </row>
    <row r="7" spans="1:29" x14ac:dyDescent="0.2">
      <c r="A7" s="2426" t="str">
        <f>COVER!A17</f>
        <v>Nashville CCSD 49</v>
      </c>
      <c r="B7" s="2427"/>
      <c r="C7" s="2427"/>
      <c r="D7" s="2428"/>
      <c r="E7" s="2429">
        <f>COVER!A13</f>
        <v>13095049004</v>
      </c>
      <c r="F7" s="2430"/>
      <c r="G7" s="2431" t="str">
        <f>COVER!T23</f>
        <v>060-004252</v>
      </c>
      <c r="H7" s="2432"/>
      <c r="I7" s="2432"/>
      <c r="J7" s="2432"/>
      <c r="K7" s="2432"/>
      <c r="L7" s="2433"/>
    </row>
    <row r="8" spans="1:29" ht="13.5" customHeight="1" x14ac:dyDescent="0.2">
      <c r="A8" s="2037" t="s">
        <v>2039</v>
      </c>
      <c r="B8" s="2038"/>
      <c r="C8" s="2017"/>
      <c r="D8" s="2017"/>
      <c r="E8" s="2041"/>
      <c r="F8" s="2018"/>
      <c r="G8" s="2019" t="s">
        <v>1414</v>
      </c>
      <c r="H8" s="1290"/>
      <c r="I8" s="1290"/>
      <c r="J8" s="1290"/>
      <c r="K8" s="1290"/>
      <c r="L8" s="2020"/>
    </row>
    <row r="9" spans="1:29" ht="13.5" customHeight="1" x14ac:dyDescent="0.2">
      <c r="A9" s="2434"/>
      <c r="B9" s="2435"/>
      <c r="C9" s="2435"/>
      <c r="D9" s="2435"/>
      <c r="E9" s="2435"/>
      <c r="F9" s="2436"/>
      <c r="G9" s="2437" t="str">
        <f>COVER!T13</f>
        <v>Emling &amp; Hoffman, PC</v>
      </c>
      <c r="H9" s="2438"/>
      <c r="I9" s="2438"/>
      <c r="J9" s="2438"/>
      <c r="K9" s="2438"/>
      <c r="L9" s="2439"/>
    </row>
    <row r="10" spans="1:29" ht="13.5" customHeight="1" x14ac:dyDescent="0.2">
      <c r="A10" s="2440"/>
      <c r="B10" s="2441"/>
      <c r="C10" s="2441"/>
      <c r="D10" s="2441"/>
      <c r="E10" s="2441"/>
      <c r="F10" s="2442"/>
      <c r="G10" s="2437" t="str">
        <f>COVER!T17</f>
        <v>1191 West Saint Louis Street</v>
      </c>
      <c r="H10" s="2443"/>
      <c r="I10" s="2443"/>
      <c r="J10" s="2443"/>
      <c r="K10" s="2443"/>
      <c r="L10" s="2444"/>
    </row>
    <row r="11" spans="1:29" ht="13.5" customHeight="1" x14ac:dyDescent="0.2">
      <c r="A11" s="2037" t="s">
        <v>2041</v>
      </c>
      <c r="B11" s="2038"/>
      <c r="C11" s="2017"/>
      <c r="D11" s="2041"/>
      <c r="E11" s="2017"/>
      <c r="F11" s="2018"/>
      <c r="G11" s="2437" t="str">
        <f>COVER!T19</f>
        <v>Nashville</v>
      </c>
      <c r="H11" s="2443"/>
      <c r="I11" s="2443"/>
      <c r="J11" s="1983" t="str">
        <f>COVER!X19</f>
        <v>IL</v>
      </c>
      <c r="K11" s="1983">
        <f>COVER!Z19</f>
        <v>62263</v>
      </c>
      <c r="L11" s="2021"/>
    </row>
    <row r="12" spans="1:29" ht="13.5" customHeight="1" x14ac:dyDescent="0.2">
      <c r="A12" s="2445" t="s">
        <v>2040</v>
      </c>
      <c r="B12" s="2446"/>
      <c r="C12" s="2446"/>
      <c r="D12" s="2446"/>
      <c r="E12" s="2446"/>
      <c r="F12" s="2447"/>
      <c r="G12" s="1986"/>
      <c r="H12" s="1309"/>
      <c r="I12" s="1309"/>
      <c r="J12" s="1309"/>
      <c r="K12" s="1309"/>
      <c r="L12" s="1987"/>
    </row>
    <row r="13" spans="1:29" ht="13.5" customHeight="1" x14ac:dyDescent="0.2">
      <c r="A13" s="2437"/>
      <c r="B13" s="2438"/>
      <c r="C13" s="2438"/>
      <c r="D13" s="2438"/>
      <c r="E13" s="1308"/>
      <c r="F13" s="2030"/>
      <c r="G13" s="2022" t="s">
        <v>2043</v>
      </c>
      <c r="H13" s="2023"/>
      <c r="I13" s="2448" t="str">
        <f>COVER!T25</f>
        <v>donhoffman@emlingcpa.com</v>
      </c>
      <c r="J13" s="2449"/>
      <c r="K13" s="2449"/>
      <c r="L13" s="2450"/>
    </row>
    <row r="14" spans="1:29" ht="13.5" customHeight="1" x14ac:dyDescent="0.2">
      <c r="A14" s="2437" t="str">
        <f>COVER!A19</f>
        <v>750 East Gorman</v>
      </c>
      <c r="B14" s="2435"/>
      <c r="C14" s="2435"/>
      <c r="D14" s="2435"/>
      <c r="E14" s="2028">
        <v>0</v>
      </c>
      <c r="F14" s="1307"/>
      <c r="G14" s="2024" t="s">
        <v>1413</v>
      </c>
      <c r="H14" s="1290"/>
      <c r="I14" s="1290"/>
      <c r="J14" s="1290"/>
      <c r="K14" s="1290"/>
      <c r="L14" s="2020"/>
    </row>
    <row r="15" spans="1:29" ht="13.5" customHeight="1" x14ac:dyDescent="0.2">
      <c r="A15" s="2437" t="str">
        <f>COVER!A21</f>
        <v>Nashville</v>
      </c>
      <c r="B15" s="2443"/>
      <c r="C15" s="2443"/>
      <c r="D15" s="1289"/>
      <c r="E15" s="1988"/>
      <c r="F15" s="1306"/>
      <c r="G15" s="1982" t="str">
        <f>COVER!T15</f>
        <v>Donald L Hoffman</v>
      </c>
      <c r="H15" s="1290"/>
      <c r="I15" s="1290"/>
      <c r="J15" s="1290"/>
      <c r="K15" s="1290"/>
      <c r="L15" s="2020"/>
    </row>
    <row r="16" spans="1:29" ht="12.2" customHeight="1" x14ac:dyDescent="0.2">
      <c r="A16" s="2027" t="s">
        <v>2042</v>
      </c>
      <c r="B16" s="1560"/>
      <c r="C16" s="2029">
        <f>COVER!A25</f>
        <v>62263</v>
      </c>
      <c r="D16" s="2029"/>
      <c r="E16" s="2029"/>
      <c r="F16" s="2030"/>
      <c r="G16" s="2451"/>
      <c r="H16" s="2452"/>
      <c r="I16" s="2452"/>
      <c r="J16" s="2452"/>
      <c r="K16" s="2452"/>
      <c r="L16" s="2453"/>
    </row>
    <row r="17" spans="1:13" ht="12.2" customHeight="1" x14ac:dyDescent="0.2">
      <c r="A17" s="2454"/>
      <c r="B17" s="2455"/>
      <c r="C17" s="2455"/>
      <c r="D17" s="2455"/>
      <c r="E17" s="2455"/>
      <c r="F17" s="2456"/>
      <c r="G17" s="2024" t="s">
        <v>1412</v>
      </c>
      <c r="H17" s="1290"/>
      <c r="I17" s="1290"/>
      <c r="J17" s="1290"/>
      <c r="K17" s="2025" t="s">
        <v>1411</v>
      </c>
      <c r="L17" s="2018"/>
      <c r="M17" s="1305"/>
    </row>
    <row r="18" spans="1:13" ht="12.2" customHeight="1" x14ac:dyDescent="0.2">
      <c r="A18" s="2440"/>
      <c r="B18" s="2441"/>
      <c r="C18" s="2441"/>
      <c r="D18" s="2441"/>
      <c r="E18" s="2441"/>
      <c r="F18" s="2442"/>
      <c r="G18" s="2426" t="str">
        <f>COVER!T21</f>
        <v>618-327-4375</v>
      </c>
      <c r="H18" s="2427"/>
      <c r="I18" s="2427"/>
      <c r="J18" s="2427"/>
      <c r="K18" s="2426" t="str">
        <f>COVER!X21</f>
        <v>618-3247-4376</v>
      </c>
      <c r="L18" s="245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27" sqref="T2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8" t="str">
        <f>'Single Audit Cover'!A7</f>
        <v>Nashville CCSD 49</v>
      </c>
      <c r="B1" s="2425"/>
      <c r="C1" s="2425"/>
      <c r="D1" s="2425"/>
    </row>
    <row r="2" spans="1:11" s="1981" customFormat="1" ht="12.75" x14ac:dyDescent="0.2">
      <c r="A2" s="2459">
        <f>'Single Audit Cover'!E7</f>
        <v>13095049004</v>
      </c>
      <c r="B2" s="2460"/>
      <c r="C2" s="2460"/>
      <c r="D2" s="2460"/>
    </row>
    <row r="3" spans="1:11" s="1981" customFormat="1" ht="12.75" x14ac:dyDescent="0.2">
      <c r="A3" s="2458" t="s">
        <v>2021</v>
      </c>
      <c r="B3" s="2425"/>
      <c r="C3" s="2425"/>
      <c r="D3" s="2425"/>
    </row>
    <row r="4" spans="1:11" s="1981" customFormat="1" ht="4.5" customHeight="1" x14ac:dyDescent="0.2">
      <c r="A4" s="1979"/>
      <c r="B4" s="1978"/>
      <c r="C4" s="1978"/>
      <c r="D4" s="1978"/>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3"/>
      <c r="C11" s="1319">
        <v>1</v>
      </c>
      <c r="D11" s="1343" t="s">
        <v>1486</v>
      </c>
      <c r="E11" s="1338"/>
      <c r="F11" s="1338"/>
      <c r="G11" s="1338"/>
      <c r="H11" s="1338"/>
      <c r="I11" s="1338"/>
      <c r="J11" s="1338"/>
      <c r="K11" s="1338"/>
    </row>
    <row r="12" spans="1:11" x14ac:dyDescent="0.2">
      <c r="B12" s="2033"/>
      <c r="C12" s="1319">
        <f>C11+1</f>
        <v>2</v>
      </c>
      <c r="D12" s="1340" t="s">
        <v>1812</v>
      </c>
      <c r="E12" s="1338"/>
      <c r="F12" s="1338"/>
      <c r="G12" s="1338"/>
      <c r="H12" s="1338"/>
      <c r="I12" s="1338"/>
      <c r="J12" s="1338"/>
      <c r="K12" s="1338"/>
    </row>
    <row r="13" spans="1:11" x14ac:dyDescent="0.2">
      <c r="B13" s="2033"/>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3"/>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3"/>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3"/>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3"/>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3"/>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3"/>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3"/>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4"/>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3"/>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3"/>
      <c r="C49" s="1319">
        <f>C45+1</f>
        <v>13</v>
      </c>
      <c r="D49" s="1318" t="s">
        <v>1461</v>
      </c>
    </row>
    <row r="50" spans="1:4" x14ac:dyDescent="0.2">
      <c r="A50" s="1315"/>
      <c r="B50" s="2033"/>
      <c r="C50" s="1319">
        <f>C49+1</f>
        <v>14</v>
      </c>
      <c r="D50" s="1318" t="s">
        <v>1460</v>
      </c>
    </row>
    <row r="51" spans="1:4" x14ac:dyDescent="0.2">
      <c r="A51" s="1315"/>
      <c r="B51" s="2033"/>
      <c r="C51" s="1319">
        <f>C50+1</f>
        <v>15</v>
      </c>
      <c r="D51" s="1318" t="s">
        <v>1459</v>
      </c>
    </row>
    <row r="52" spans="1:4" x14ac:dyDescent="0.2">
      <c r="A52" s="1315"/>
      <c r="B52" s="2033"/>
      <c r="C52" s="1319">
        <f>C51+1</f>
        <v>16</v>
      </c>
      <c r="D52" s="1318" t="s">
        <v>1458</v>
      </c>
    </row>
    <row r="53" spans="1:4" x14ac:dyDescent="0.2">
      <c r="A53" s="1315"/>
      <c r="B53" s="2033"/>
      <c r="C53" s="1319">
        <f>C52+1</f>
        <v>17</v>
      </c>
      <c r="D53" s="1321" t="s">
        <v>1814</v>
      </c>
    </row>
    <row r="54" spans="1:4" ht="10.5" customHeight="1" x14ac:dyDescent="0.2">
      <c r="A54" s="1315"/>
      <c r="D54" s="1318" t="s">
        <v>1457</v>
      </c>
    </row>
    <row r="55" spans="1:4" x14ac:dyDescent="0.2">
      <c r="A55" s="1315"/>
      <c r="C55" s="2035"/>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5"/>
      <c r="D58" s="1318" t="s">
        <v>1453</v>
      </c>
    </row>
    <row r="59" spans="1:4" ht="10.5" customHeight="1" x14ac:dyDescent="0.2">
      <c r="A59" s="1315"/>
      <c r="D59" s="1333" t="s">
        <v>1452</v>
      </c>
    </row>
    <row r="60" spans="1:4" ht="10.5" customHeight="1" x14ac:dyDescent="0.2">
      <c r="A60" s="1315"/>
      <c r="D60" s="1321" t="s">
        <v>1451</v>
      </c>
    </row>
    <row r="61" spans="1:4" x14ac:dyDescent="0.2">
      <c r="A61" s="1315"/>
      <c r="C61" s="2035"/>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5"/>
      <c r="D64" s="1318" t="s">
        <v>1447</v>
      </c>
    </row>
    <row r="65" spans="1:4" ht="10.5" customHeight="1" x14ac:dyDescent="0.2">
      <c r="A65" s="1315"/>
      <c r="D65" s="1333" t="s">
        <v>1446</v>
      </c>
    </row>
    <row r="66" spans="1:4" ht="4.5" customHeight="1" x14ac:dyDescent="0.2">
      <c r="A66" s="1315"/>
      <c r="D66" s="1321"/>
    </row>
    <row r="67" spans="1:4" x14ac:dyDescent="0.2">
      <c r="A67" s="1315"/>
      <c r="B67" s="2033"/>
      <c r="C67" s="1319">
        <f>C53+1</f>
        <v>18</v>
      </c>
      <c r="D67" s="1323" t="s">
        <v>1445</v>
      </c>
    </row>
    <row r="68" spans="1:4" x14ac:dyDescent="0.2">
      <c r="A68" s="1315"/>
      <c r="B68" s="2033"/>
      <c r="C68" s="1319">
        <f>C67+1</f>
        <v>19</v>
      </c>
      <c r="D68" s="1318" t="s">
        <v>1444</v>
      </c>
    </row>
    <row r="69" spans="1:4" x14ac:dyDescent="0.2">
      <c r="A69" s="1315"/>
      <c r="B69" s="2033"/>
      <c r="C69" s="1319">
        <f>C68+1</f>
        <v>20</v>
      </c>
      <c r="D69" s="1331" t="s">
        <v>1443</v>
      </c>
    </row>
    <row r="70" spans="1:4" x14ac:dyDescent="0.2">
      <c r="A70" s="1315"/>
      <c r="B70" s="2033"/>
      <c r="C70" s="1319">
        <f>C69+1</f>
        <v>21</v>
      </c>
      <c r="D70" s="1321" t="s">
        <v>1442</v>
      </c>
    </row>
    <row r="71" spans="1:4" x14ac:dyDescent="0.2">
      <c r="A71" s="1315"/>
      <c r="B71" s="2033"/>
      <c r="C71" s="1319">
        <f>C70+1</f>
        <v>22</v>
      </c>
      <c r="D71" s="1332" t="s">
        <v>1441</v>
      </c>
    </row>
    <row r="72" spans="1:4" x14ac:dyDescent="0.2">
      <c r="A72" s="1315"/>
      <c r="B72" s="2033"/>
      <c r="C72" s="1319">
        <f>C71+1</f>
        <v>23</v>
      </c>
      <c r="D72" s="1331" t="s">
        <v>1815</v>
      </c>
    </row>
    <row r="73" spans="1:4" ht="10.5" customHeight="1" x14ac:dyDescent="0.2">
      <c r="A73" s="1315"/>
      <c r="B73" s="1330"/>
      <c r="D73" s="1318" t="s">
        <v>1440</v>
      </c>
    </row>
    <row r="74" spans="1:4" x14ac:dyDescent="0.2">
      <c r="A74" s="1315"/>
      <c r="B74" s="2033"/>
      <c r="C74" s="1319">
        <f>C72+1</f>
        <v>24</v>
      </c>
      <c r="D74" s="1318" t="s">
        <v>1439</v>
      </c>
    </row>
    <row r="75" spans="1:4" x14ac:dyDescent="0.2">
      <c r="A75" s="1315"/>
      <c r="B75" s="2033"/>
      <c r="C75" s="1319">
        <f>C74+1</f>
        <v>25</v>
      </c>
      <c r="D75" s="1318" t="s">
        <v>1438</v>
      </c>
    </row>
    <row r="76" spans="1:4" x14ac:dyDescent="0.2">
      <c r="A76" s="1315"/>
      <c r="B76" s="2033"/>
      <c r="C76" s="1319">
        <f>C75+1</f>
        <v>26</v>
      </c>
      <c r="D76" s="1318" t="s">
        <v>1437</v>
      </c>
    </row>
    <row r="77" spans="1:4" x14ac:dyDescent="0.2">
      <c r="A77" s="1315"/>
      <c r="B77" s="2033"/>
      <c r="C77" s="1319">
        <f>C76+1</f>
        <v>27</v>
      </c>
      <c r="D77" s="1318" t="s">
        <v>1436</v>
      </c>
    </row>
    <row r="78" spans="1:4" x14ac:dyDescent="0.2">
      <c r="A78" s="1315"/>
      <c r="B78" s="1324"/>
      <c r="C78" s="2035"/>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3"/>
      <c r="C82" s="1319">
        <f>C77+1</f>
        <v>28</v>
      </c>
      <c r="D82" s="1318" t="s">
        <v>1433</v>
      </c>
    </row>
    <row r="83" spans="1:4" x14ac:dyDescent="0.2">
      <c r="A83" s="1315"/>
      <c r="B83" s="2033"/>
      <c r="C83" s="1319">
        <f>C82+1</f>
        <v>29</v>
      </c>
      <c r="D83" s="1327" t="s">
        <v>1432</v>
      </c>
    </row>
    <row r="84" spans="1:4" x14ac:dyDescent="0.2">
      <c r="A84" s="1315"/>
      <c r="B84" s="2033"/>
      <c r="C84" s="1319">
        <f>C83+1</f>
        <v>30</v>
      </c>
      <c r="D84" s="1318" t="s">
        <v>1431</v>
      </c>
    </row>
    <row r="85" spans="1:4" x14ac:dyDescent="0.2">
      <c r="A85" s="1315"/>
      <c r="B85" s="2033"/>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3"/>
      <c r="C89" s="1319">
        <f>C85+1</f>
        <v>32</v>
      </c>
      <c r="D89" s="1321" t="s">
        <v>1816</v>
      </c>
    </row>
    <row r="90" spans="1:4" x14ac:dyDescent="0.2">
      <c r="A90" s="1315"/>
      <c r="B90" s="2033"/>
      <c r="C90" s="1319">
        <v>32</v>
      </c>
      <c r="D90" s="1321" t="s">
        <v>1429</v>
      </c>
    </row>
    <row r="91" spans="1:4" x14ac:dyDescent="0.2">
      <c r="A91" s="1315"/>
      <c r="B91" s="2033"/>
      <c r="C91" s="1319">
        <v>33</v>
      </c>
      <c r="D91" s="1321" t="s">
        <v>1428</v>
      </c>
    </row>
    <row r="92" spans="1:4" x14ac:dyDescent="0.2">
      <c r="A92" s="1315"/>
      <c r="B92" s="2033"/>
      <c r="C92" s="1319">
        <v>34</v>
      </c>
      <c r="D92" s="1321" t="s">
        <v>1427</v>
      </c>
    </row>
    <row r="93" spans="1:4" ht="11.25" customHeight="1" x14ac:dyDescent="0.2">
      <c r="A93" s="1315"/>
      <c r="B93" s="2036"/>
      <c r="C93" s="1319"/>
      <c r="D93" s="1325" t="s">
        <v>1426</v>
      </c>
    </row>
    <row r="94" spans="1:4" x14ac:dyDescent="0.2">
      <c r="A94" s="1315"/>
      <c r="B94" s="2033"/>
      <c r="C94" s="1319">
        <f>C92+1</f>
        <v>35</v>
      </c>
      <c r="D94" s="1318" t="s">
        <v>1425</v>
      </c>
    </row>
    <row r="95" spans="1:4" x14ac:dyDescent="0.2">
      <c r="A95" s="1315"/>
      <c r="B95" s="2033"/>
      <c r="C95" s="1319">
        <f>C94+1</f>
        <v>36</v>
      </c>
      <c r="D95" s="1318" t="s">
        <v>1817</v>
      </c>
    </row>
    <row r="96" spans="1:4" x14ac:dyDescent="0.2">
      <c r="A96" s="1315"/>
      <c r="B96" s="2033"/>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3"/>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T27" sqref="T27"/>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3" t="str">
        <f>'Single Audit Cover'!A7</f>
        <v>Nashville CCSD 49</v>
      </c>
      <c r="B1" s="2463"/>
      <c r="C1" s="2463"/>
      <c r="D1" s="2463"/>
      <c r="E1" s="2463"/>
    </row>
    <row r="2" spans="1:5" x14ac:dyDescent="0.2">
      <c r="A2" s="2464">
        <f>'Single Audit Cover'!E7</f>
        <v>13095049004</v>
      </c>
      <c r="B2" s="2464"/>
      <c r="C2" s="2464"/>
      <c r="D2" s="2464"/>
      <c r="E2" s="246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341476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19538</v>
      </c>
    </row>
    <row r="15" spans="1:5" x14ac:dyDescent="0.2">
      <c r="A15" s="1362"/>
      <c r="B15" s="1361"/>
      <c r="C15" s="1361"/>
    </row>
    <row r="16" spans="1:5" x14ac:dyDescent="0.2">
      <c r="A16" s="1362" t="s">
        <v>1500</v>
      </c>
      <c r="B16" s="1361"/>
      <c r="C16" s="1361"/>
    </row>
    <row r="17" spans="1:4" x14ac:dyDescent="0.2">
      <c r="A17" s="1362" t="s">
        <v>2044</v>
      </c>
      <c r="B17" s="1361" t="s">
        <v>1499</v>
      </c>
      <c r="C17" s="1361"/>
      <c r="D17" s="1360">
        <f>-SUM('Revenues 9-14'!C271:K271)</f>
        <v>-17914</v>
      </c>
    </row>
    <row r="19" spans="1:4" ht="13.5" thickBot="1" x14ac:dyDescent="0.25">
      <c r="A19" s="1359" t="s">
        <v>1498</v>
      </c>
      <c r="D19" s="1358">
        <f>SUM(D10:D17)</f>
        <v>343100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5"/>
      <c r="B24" s="2466"/>
      <c r="D24" s="1351"/>
    </row>
    <row r="25" spans="1:4" x14ac:dyDescent="0.2">
      <c r="A25" s="2461"/>
      <c r="B25" s="2462"/>
      <c r="D25" s="1351"/>
    </row>
    <row r="26" spans="1:4" x14ac:dyDescent="0.2">
      <c r="A26" s="2461"/>
      <c r="B26" s="2462"/>
      <c r="D26" s="1351"/>
    </row>
    <row r="27" spans="1:4" x14ac:dyDescent="0.2">
      <c r="A27" s="2461"/>
      <c r="B27" s="2462"/>
      <c r="D27" s="1351"/>
    </row>
    <row r="28" spans="1:4" x14ac:dyDescent="0.2">
      <c r="A28" s="2461"/>
      <c r="B28" s="2462"/>
      <c r="D28" s="1351"/>
    </row>
    <row r="29" spans="1:4" x14ac:dyDescent="0.2">
      <c r="A29" s="2461"/>
      <c r="B29" s="2462"/>
      <c r="D29" s="1351"/>
    </row>
    <row r="30" spans="1:4" x14ac:dyDescent="0.2">
      <c r="A30" s="2461"/>
      <c r="B30" s="2462"/>
      <c r="D30" s="1351"/>
    </row>
    <row r="32" spans="1:4" x14ac:dyDescent="0.2">
      <c r="A32" s="1357" t="s">
        <v>1496</v>
      </c>
      <c r="D32" s="1356">
        <f>SUM(D19:D30)</f>
        <v>343100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1"/>
      <c r="B40" s="2462"/>
      <c r="D40" s="1351"/>
    </row>
    <row r="41" spans="1:4" x14ac:dyDescent="0.2">
      <c r="A41" s="2461"/>
      <c r="B41" s="2462"/>
      <c r="D41" s="1350"/>
    </row>
    <row r="42" spans="1:4" x14ac:dyDescent="0.2">
      <c r="A42" s="2461"/>
      <c r="B42" s="2462"/>
      <c r="D42" s="1350"/>
    </row>
    <row r="43" spans="1:4" x14ac:dyDescent="0.2">
      <c r="A43" s="2461"/>
      <c r="B43" s="2462"/>
      <c r="D43" s="1350"/>
    </row>
    <row r="44" spans="1:4" x14ac:dyDescent="0.2">
      <c r="A44" s="2461"/>
      <c r="B44" s="2462"/>
      <c r="D44" s="1350"/>
    </row>
    <row r="45" spans="1:4" x14ac:dyDescent="0.2">
      <c r="A45" s="2461"/>
      <c r="B45" s="2462"/>
      <c r="D45" s="1350"/>
    </row>
    <row r="47" spans="1:4" x14ac:dyDescent="0.2">
      <c r="B47" s="1349" t="s">
        <v>1490</v>
      </c>
      <c r="C47" s="1349"/>
      <c r="D47" s="1984">
        <f>SUM(D35:D45)</f>
        <v>0</v>
      </c>
    </row>
    <row r="49" spans="2:4" x14ac:dyDescent="0.2">
      <c r="B49" s="1349" t="s">
        <v>1489</v>
      </c>
      <c r="C49" s="1349"/>
      <c r="D49" s="1984">
        <f>D32-D47</f>
        <v>343100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T27" sqref="T2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7" t="str">
        <f>'Single Audit Cover'!A7</f>
        <v>Nashville CCSD 49</v>
      </c>
      <c r="C1" s="2468"/>
      <c r="D1" s="2468"/>
      <c r="E1" s="2468"/>
      <c r="F1" s="2468"/>
      <c r="G1" s="2468"/>
      <c r="H1" s="2468"/>
      <c r="I1" s="2468"/>
      <c r="J1" s="2468"/>
      <c r="K1" s="2468"/>
    </row>
    <row r="2" spans="2:12" ht="15" x14ac:dyDescent="0.2">
      <c r="B2" s="2469">
        <f>'Single Audit Cover'!E7</f>
        <v>13095049004</v>
      </c>
      <c r="C2" s="2469"/>
      <c r="D2" s="2469"/>
      <c r="E2" s="2469"/>
      <c r="F2" s="2469"/>
      <c r="G2" s="2469"/>
      <c r="H2" s="2469"/>
      <c r="I2" s="2469"/>
      <c r="J2" s="2469"/>
      <c r="K2" s="2469"/>
      <c r="L2" s="1422"/>
    </row>
    <row r="3" spans="2:12" ht="15" x14ac:dyDescent="0.2">
      <c r="B3" s="2470" t="s">
        <v>1474</v>
      </c>
      <c r="C3" s="2470"/>
      <c r="D3" s="2470"/>
      <c r="E3" s="2470"/>
      <c r="F3" s="2470"/>
      <c r="G3" s="2470"/>
      <c r="H3" s="2470"/>
      <c r="I3" s="2470"/>
      <c r="J3" s="2470"/>
      <c r="K3" s="2470"/>
      <c r="L3" s="1422"/>
    </row>
    <row r="4" spans="2:12" ht="15" x14ac:dyDescent="0.2">
      <c r="B4" s="2424" t="str">
        <f>'[1]Single Audit Cover'!A4</f>
        <v>Year Ending June 30, 2016</v>
      </c>
      <c r="C4" s="2424"/>
      <c r="D4" s="2424"/>
      <c r="E4" s="2424"/>
      <c r="F4" s="2424"/>
      <c r="G4" s="2424"/>
      <c r="H4" s="2424"/>
      <c r="I4" s="2424"/>
      <c r="J4" s="2424"/>
      <c r="K4" s="242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1961</v>
      </c>
      <c r="G8" s="1407" t="s">
        <v>1861</v>
      </c>
      <c r="H8" s="1406" t="s">
        <v>1961</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5"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T27" sqref="T27"/>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4" t="str">
        <f>'Single Audit Cover'!A7</f>
        <v>Nashville CCSD 49</v>
      </c>
      <c r="B1" s="2475"/>
      <c r="C1" s="2475"/>
      <c r="D1" s="2475"/>
      <c r="E1" s="1437"/>
    </row>
    <row r="2" spans="1:5" ht="13.5" customHeight="1" x14ac:dyDescent="0.2">
      <c r="A2" s="2476">
        <f>'Single Audit Cover'!E7</f>
        <v>13095049004</v>
      </c>
      <c r="B2" s="2477"/>
      <c r="C2" s="2477"/>
      <c r="D2" s="2477"/>
      <c r="E2" s="1424"/>
    </row>
    <row r="3" spans="1:5" ht="15.75" customHeight="1" x14ac:dyDescent="0.25">
      <c r="A3" s="2478" t="s">
        <v>1546</v>
      </c>
      <c r="B3" s="2479"/>
      <c r="C3" s="2479"/>
      <c r="D3" s="2479"/>
      <c r="E3" s="1436"/>
    </row>
    <row r="4" spans="1:5" ht="13.5" customHeight="1" x14ac:dyDescent="0.25">
      <c r="A4" s="2480" t="str">
        <f>'[1]Single Audit Cover'!A4</f>
        <v>Year Ending June 30, 2016</v>
      </c>
      <c r="B4" s="2481"/>
      <c r="C4" s="2481"/>
      <c r="D4" s="2481"/>
      <c r="E4" s="1436"/>
    </row>
    <row r="5" spans="1:5" ht="8.25" customHeight="1" x14ac:dyDescent="0.2">
      <c r="C5" s="1367"/>
      <c r="D5" s="1367"/>
    </row>
    <row r="6" spans="1:5" ht="13.5" customHeight="1" x14ac:dyDescent="0.2">
      <c r="A6" s="1357" t="s">
        <v>1916</v>
      </c>
      <c r="C6" s="1367"/>
      <c r="D6" s="1367"/>
    </row>
    <row r="7" spans="1:5" ht="60.95" customHeight="1" x14ac:dyDescent="0.2">
      <c r="A7" s="2482" t="s">
        <v>2029</v>
      </c>
      <c r="B7" s="2483"/>
      <c r="C7" s="2483"/>
      <c r="D7" s="2483"/>
      <c r="E7" s="1435"/>
    </row>
    <row r="8" spans="1:5" ht="13.5" customHeight="1" x14ac:dyDescent="0.2">
      <c r="A8" s="1357" t="s">
        <v>1917</v>
      </c>
      <c r="C8" s="1353"/>
      <c r="D8" s="1353"/>
    </row>
    <row r="9" spans="1:5" x14ac:dyDescent="0.2">
      <c r="A9" s="2482" t="s">
        <v>1918</v>
      </c>
      <c r="B9" s="2483"/>
      <c r="C9" s="2483"/>
      <c r="D9" s="2483"/>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71" t="s">
        <v>1919</v>
      </c>
      <c r="B28" s="2471"/>
      <c r="C28" s="2471"/>
      <c r="D28" s="2471"/>
      <c r="E28" s="1428"/>
    </row>
    <row r="29" spans="1:5" ht="13.5" customHeight="1" x14ac:dyDescent="0.2">
      <c r="A29" s="1536" t="s">
        <v>1819</v>
      </c>
      <c r="B29" s="1732"/>
      <c r="C29" s="1735"/>
      <c r="D29" s="1734"/>
      <c r="E29" s="1428"/>
    </row>
    <row r="30" spans="1:5" ht="13.5" customHeight="1" x14ac:dyDescent="0.2">
      <c r="A30" s="1536" t="s">
        <v>1820</v>
      </c>
      <c r="B30" s="1732"/>
      <c r="C30" s="1736"/>
      <c r="D30" s="1734"/>
      <c r="E30" s="1428"/>
    </row>
    <row r="31" spans="1:5" ht="13.5" customHeight="1" x14ac:dyDescent="0.2">
      <c r="A31" s="1801" t="s">
        <v>1821</v>
      </c>
      <c r="B31" s="1732"/>
      <c r="C31" s="1733"/>
      <c r="D31" s="1734"/>
      <c r="E31" s="1428"/>
    </row>
    <row r="32" spans="1:5" ht="14.25" customHeight="1" x14ac:dyDescent="0.2">
      <c r="A32" s="1536" t="s">
        <v>1915</v>
      </c>
      <c r="B32" s="1732"/>
      <c r="C32" s="1737"/>
      <c r="D32" s="1734"/>
      <c r="E32" s="1428"/>
    </row>
    <row r="33" spans="1:5" ht="14.25" customHeight="1" x14ac:dyDescent="0.2">
      <c r="A33" s="1536"/>
      <c r="B33" s="1732" t="s">
        <v>1822</v>
      </c>
      <c r="C33" s="1738"/>
      <c r="D33" s="1734"/>
      <c r="E33" s="1428"/>
    </row>
    <row r="34" spans="1:5" ht="14.25" customHeight="1" x14ac:dyDescent="0.2">
      <c r="A34" s="1536"/>
      <c r="B34" s="1732" t="s">
        <v>1823</v>
      </c>
      <c r="C34" s="1738"/>
      <c r="D34" s="1734"/>
      <c r="E34" s="1428"/>
    </row>
    <row r="35" spans="1:5" ht="14.25" customHeight="1" x14ac:dyDescent="0.2">
      <c r="A35" s="1536"/>
      <c r="B35" s="1732" t="s">
        <v>1824</v>
      </c>
      <c r="C35" s="1738"/>
      <c r="D35" s="1734"/>
      <c r="E35" s="1428"/>
    </row>
    <row r="36" spans="1:5" ht="14.25" customHeight="1" x14ac:dyDescent="0.2">
      <c r="A36" s="1536"/>
      <c r="B36" s="1732" t="s">
        <v>1825</v>
      </c>
      <c r="C36" s="1738"/>
      <c r="D36" s="1734"/>
      <c r="E36" s="1428"/>
    </row>
    <row r="37" spans="1:5" ht="14.25" customHeight="1" x14ac:dyDescent="0.2">
      <c r="A37" s="1536" t="s">
        <v>1826</v>
      </c>
      <c r="B37" s="1732"/>
      <c r="C37" s="1738"/>
      <c r="D37" s="1734"/>
      <c r="E37" s="1428"/>
    </row>
    <row r="38" spans="1:5" ht="14.25" customHeight="1" x14ac:dyDescent="0.2">
      <c r="A38" s="1536" t="s">
        <v>1827</v>
      </c>
      <c r="B38" s="1732"/>
      <c r="C38" s="1739"/>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72" t="s">
        <v>2030</v>
      </c>
      <c r="C42" s="2472"/>
      <c r="D42" s="2472"/>
      <c r="E42" s="1424"/>
    </row>
    <row r="43" spans="1:5" s="1372" customFormat="1" ht="46.15" customHeight="1" x14ac:dyDescent="0.2">
      <c r="A43" s="1423">
        <v>6</v>
      </c>
      <c r="B43" s="2473" t="s">
        <v>2081</v>
      </c>
      <c r="C43" s="2473"/>
      <c r="D43" s="2473"/>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T27" sqref="T2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5" t="str">
        <f>'Single Audit Cover'!A7</f>
        <v>Nashville CCSD 49</v>
      </c>
      <c r="C1" s="2486"/>
      <c r="D1" s="2486"/>
      <c r="E1" s="2486"/>
      <c r="F1" s="2486"/>
      <c r="G1" s="2486"/>
      <c r="H1" s="2486"/>
      <c r="I1" s="2486"/>
      <c r="J1" s="1476"/>
    </row>
    <row r="2" spans="2:10" s="1367" customFormat="1" ht="12.75" customHeight="1" x14ac:dyDescent="0.2">
      <c r="B2" s="2487">
        <f>'Single Audit Cover'!E7</f>
        <v>13095049004</v>
      </c>
      <c r="C2" s="2488"/>
      <c r="D2" s="2488"/>
      <c r="E2" s="2488"/>
      <c r="F2" s="2488"/>
      <c r="G2" s="2488"/>
      <c r="H2" s="2488"/>
      <c r="I2" s="2488"/>
      <c r="J2" s="1476"/>
    </row>
    <row r="3" spans="2:10" s="1367" customFormat="1" ht="12.75" customHeight="1" x14ac:dyDescent="0.2">
      <c r="B3" s="2489" t="s">
        <v>1569</v>
      </c>
      <c r="C3" s="2481"/>
      <c r="D3" s="2481"/>
      <c r="E3" s="2481"/>
      <c r="F3" s="2481"/>
      <c r="G3" s="2481"/>
      <c r="H3" s="2481"/>
      <c r="I3" s="2481"/>
      <c r="J3" s="1475"/>
    </row>
    <row r="4" spans="2:10" s="1367" customFormat="1" ht="12.75" customHeight="1" x14ac:dyDescent="0.2">
      <c r="B4" s="2489" t="str">
        <f>'[1]Single Audit Cover'!A4</f>
        <v>Year Ending June 30, 2016</v>
      </c>
      <c r="C4" s="2481"/>
      <c r="D4" s="2481"/>
      <c r="E4" s="2481"/>
      <c r="F4" s="2481"/>
      <c r="G4" s="2481"/>
      <c r="H4" s="2481"/>
      <c r="I4" s="2481"/>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9" t="s">
        <v>1568</v>
      </c>
      <c r="C7" s="2481"/>
      <c r="D7" s="2481"/>
      <c r="E7" s="2481"/>
      <c r="F7" s="2481"/>
      <c r="G7" s="2481"/>
      <c r="H7" s="2481"/>
      <c r="I7" s="2481"/>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4" t="s">
        <v>1385</v>
      </c>
      <c r="D11" s="2484"/>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2083</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t="s">
        <v>2083</v>
      </c>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2083</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4"/>
      <c r="E29" s="2494"/>
      <c r="F29" s="2494"/>
      <c r="G29" s="2494"/>
      <c r="H29" s="2494"/>
      <c r="I29" s="2494"/>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90"/>
      <c r="D37" s="2491"/>
      <c r="E37" s="2491"/>
      <c r="F37" s="2491"/>
      <c r="G37" s="2491"/>
      <c r="H37" s="2491"/>
      <c r="I37" s="2492"/>
    </row>
    <row r="38" spans="1:9" ht="20.45" customHeight="1" x14ac:dyDescent="0.2">
      <c r="B38" s="1447"/>
      <c r="C38" s="2490"/>
      <c r="D38" s="2491"/>
      <c r="E38" s="2491"/>
      <c r="F38" s="2491"/>
      <c r="G38" s="2491"/>
      <c r="H38" s="2491"/>
      <c r="I38" s="2492"/>
    </row>
    <row r="39" spans="1:9" ht="20.65" customHeight="1" x14ac:dyDescent="0.2">
      <c r="B39" s="1447"/>
      <c r="C39" s="2490"/>
      <c r="D39" s="2491"/>
      <c r="E39" s="2491"/>
      <c r="F39" s="2491"/>
      <c r="G39" s="2491"/>
      <c r="H39" s="2491"/>
      <c r="I39" s="2492"/>
    </row>
    <row r="40" spans="1:9" ht="20.65" customHeight="1" x14ac:dyDescent="0.2">
      <c r="B40" s="1447"/>
      <c r="C40" s="2490"/>
      <c r="D40" s="2491"/>
      <c r="E40" s="2491"/>
      <c r="F40" s="2491"/>
      <c r="G40" s="2491"/>
      <c r="H40" s="2491"/>
      <c r="I40" s="2492"/>
    </row>
    <row r="41" spans="1:9" ht="20.65" customHeight="1" x14ac:dyDescent="0.2">
      <c r="B41" s="1447"/>
      <c r="C41" s="2490"/>
      <c r="D41" s="2491"/>
      <c r="E41" s="2491"/>
      <c r="F41" s="2491"/>
      <c r="G41" s="2491"/>
      <c r="H41" s="2491"/>
      <c r="I41" s="2492"/>
    </row>
    <row r="42" spans="1:9" ht="20.65" customHeight="1" x14ac:dyDescent="0.2">
      <c r="B42" s="1447"/>
      <c r="C42" s="2490"/>
      <c r="D42" s="2491"/>
      <c r="E42" s="2491"/>
      <c r="F42" s="2491"/>
      <c r="G42" s="2491"/>
      <c r="H42" s="2491"/>
      <c r="I42" s="2492"/>
    </row>
    <row r="43" spans="1:9" ht="6.2" customHeight="1" x14ac:dyDescent="0.2"/>
    <row r="44" spans="1:9" x14ac:dyDescent="0.2">
      <c r="B44" s="1375" t="s">
        <v>1553</v>
      </c>
      <c r="C44" s="1387"/>
      <c r="D44" s="1387"/>
      <c r="E44" s="2493"/>
      <c r="F44" s="2493"/>
      <c r="G44" s="2493"/>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36&amp;R&amp;8Page 36</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5" zoomScale="110" zoomScaleNormal="110" workbookViewId="0">
      <selection activeCell="T27" sqref="T2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5" t="str">
        <f>'Single Audit Cover'!A7</f>
        <v>Nashville CCSD 49</v>
      </c>
      <c r="C1" s="2485"/>
      <c r="D1" s="2485"/>
      <c r="E1" s="2485"/>
      <c r="F1" s="2485"/>
      <c r="G1" s="2485"/>
      <c r="H1" s="2485"/>
      <c r="I1" s="2485"/>
      <c r="J1" s="2485"/>
      <c r="K1" s="2485"/>
      <c r="L1" s="1524"/>
      <c r="M1" s="1524"/>
    </row>
    <row r="2" spans="1:13" ht="12" customHeight="1" x14ac:dyDescent="0.2">
      <c r="B2" s="2487">
        <f>'Single Audit Cover'!E7</f>
        <v>13095049004</v>
      </c>
      <c r="C2" s="2487"/>
      <c r="D2" s="2487"/>
      <c r="E2" s="2487"/>
      <c r="F2" s="2487"/>
      <c r="G2" s="2487"/>
      <c r="H2" s="2487"/>
      <c r="I2" s="2487"/>
      <c r="J2" s="2487"/>
      <c r="K2" s="2487"/>
      <c r="L2" s="1523"/>
      <c r="M2" s="1522"/>
    </row>
    <row r="3" spans="1:13" ht="10.35" customHeight="1" x14ac:dyDescent="0.2">
      <c r="B3" s="2480" t="s">
        <v>1569</v>
      </c>
      <c r="C3" s="2480"/>
      <c r="D3" s="2480"/>
      <c r="E3" s="2480"/>
      <c r="F3" s="2480"/>
      <c r="G3" s="2480"/>
      <c r="H3" s="2480"/>
      <c r="I3" s="2480"/>
      <c r="J3" s="2480"/>
      <c r="K3" s="2480"/>
      <c r="L3" s="1521"/>
      <c r="M3" s="1521"/>
    </row>
    <row r="4" spans="1:13" ht="11.1" customHeight="1" x14ac:dyDescent="0.2">
      <c r="B4" s="2497" t="str">
        <f>'[1]Single Audit Cover'!A4</f>
        <v>Year Ending June 30, 2016</v>
      </c>
      <c r="C4" s="2497"/>
      <c r="D4" s="2497"/>
      <c r="E4" s="2497"/>
      <c r="F4" s="2497"/>
      <c r="G4" s="2497"/>
      <c r="H4" s="2497"/>
      <c r="I4" s="2497"/>
      <c r="J4" s="2497"/>
      <c r="K4" s="2497"/>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7" t="s">
        <v>1589</v>
      </c>
      <c r="C7" s="2497"/>
      <c r="D7" s="2498"/>
      <c r="E7" s="2498"/>
      <c r="F7" s="2498"/>
      <c r="G7" s="2498"/>
      <c r="H7" s="2498"/>
      <c r="I7" s="2498"/>
      <c r="J7" s="2498"/>
      <c r="K7" s="2498"/>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1962</v>
      </c>
      <c r="D10" s="1742">
        <v>1</v>
      </c>
      <c r="E10" s="1427"/>
      <c r="F10" s="1434" t="s">
        <v>1587</v>
      </c>
      <c r="G10" s="1516"/>
      <c r="H10" s="1517" t="s">
        <v>1586</v>
      </c>
      <c r="I10" s="1516" t="s">
        <v>2117</v>
      </c>
      <c r="J10" s="1515" t="s">
        <v>1585</v>
      </c>
      <c r="K10" s="1427"/>
      <c r="L10" s="1478"/>
    </row>
    <row r="11" spans="1:13" ht="13.5" customHeight="1" x14ac:dyDescent="0.2">
      <c r="B11" s="1427"/>
      <c r="C11" s="1427"/>
      <c r="D11" s="1427"/>
      <c r="E11" s="1427"/>
      <c r="F11" s="1427"/>
      <c r="G11" s="1460"/>
      <c r="H11" s="1427"/>
      <c r="I11" s="1514" t="s">
        <v>1584</v>
      </c>
      <c r="J11" s="1427"/>
      <c r="K11" s="1513">
        <v>2105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6" t="s">
        <v>2118</v>
      </c>
      <c r="C14" s="2496"/>
      <c r="D14" s="2496"/>
      <c r="E14" s="2496"/>
      <c r="F14" s="2496"/>
      <c r="G14" s="2496"/>
      <c r="H14" s="2496"/>
      <c r="I14" s="2496"/>
      <c r="J14" s="2496"/>
      <c r="K14" s="2496"/>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6" t="s">
        <v>2119</v>
      </c>
      <c r="C17" s="2496"/>
      <c r="D17" s="2496"/>
      <c r="E17" s="2496"/>
      <c r="F17" s="2496"/>
      <c r="G17" s="2496"/>
      <c r="H17" s="2496"/>
      <c r="I17" s="2496"/>
      <c r="J17" s="2496"/>
      <c r="K17" s="2496"/>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9" t="s">
        <v>2120</v>
      </c>
      <c r="C20" s="2499"/>
      <c r="D20" s="2496"/>
      <c r="E20" s="2496"/>
      <c r="F20" s="2496"/>
      <c r="G20" s="2496"/>
      <c r="H20" s="2496"/>
      <c r="I20" s="2496"/>
      <c r="J20" s="2496"/>
      <c r="K20" s="2496"/>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6" t="s">
        <v>2121</v>
      </c>
      <c r="C23" s="2496"/>
      <c r="D23" s="2496"/>
      <c r="E23" s="2496"/>
      <c r="F23" s="2496"/>
      <c r="G23" s="2496"/>
      <c r="H23" s="2496"/>
      <c r="I23" s="2496"/>
      <c r="J23" s="2496"/>
      <c r="K23" s="2496"/>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6" t="s">
        <v>2122</v>
      </c>
      <c r="C26" s="2496"/>
      <c r="D26" s="2496"/>
      <c r="E26" s="2496"/>
      <c r="F26" s="2496"/>
      <c r="G26" s="2496"/>
      <c r="H26" s="2496"/>
      <c r="I26" s="2496"/>
      <c r="J26" s="2496"/>
      <c r="K26" s="2496"/>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50.25" customHeight="1" x14ac:dyDescent="0.2">
      <c r="B29" s="2500" t="s">
        <v>2123</v>
      </c>
      <c r="C29" s="2500"/>
      <c r="D29" s="2501"/>
      <c r="E29" s="2501"/>
      <c r="F29" s="2501"/>
      <c r="G29" s="2501"/>
      <c r="H29" s="2501"/>
      <c r="I29" s="2501"/>
      <c r="J29" s="2501"/>
      <c r="K29" s="250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5" t="s">
        <v>2124</v>
      </c>
      <c r="C32" s="2495"/>
      <c r="D32" s="2496"/>
      <c r="E32" s="2496"/>
      <c r="F32" s="2496"/>
      <c r="G32" s="2496"/>
      <c r="H32" s="2496"/>
      <c r="I32" s="2496"/>
      <c r="J32" s="2496"/>
      <c r="K32" s="2496"/>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37&amp;R&amp;8Page 37</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T27" sqref="T2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5" t="str">
        <f>'Single Audit Cover'!A7</f>
        <v>Nashville CCSD 49</v>
      </c>
      <c r="C1" s="2485"/>
      <c r="D1" s="2485"/>
      <c r="E1" s="2485"/>
      <c r="F1" s="2485"/>
      <c r="G1" s="2485"/>
      <c r="H1" s="2485"/>
      <c r="I1" s="2485"/>
      <c r="J1" s="2485"/>
      <c r="K1" s="2485"/>
      <c r="L1" s="1524"/>
      <c r="M1" s="1524"/>
    </row>
    <row r="2" spans="1:13" ht="12" customHeight="1" x14ac:dyDescent="0.2">
      <c r="B2" s="2487">
        <f>'Single Audit Cover'!E7</f>
        <v>13095049004</v>
      </c>
      <c r="C2" s="2487"/>
      <c r="D2" s="2487"/>
      <c r="E2" s="2487"/>
      <c r="F2" s="2487"/>
      <c r="G2" s="2487"/>
      <c r="H2" s="2487"/>
      <c r="I2" s="2487"/>
      <c r="J2" s="2487"/>
      <c r="K2" s="2487"/>
      <c r="L2" s="1523"/>
      <c r="M2" s="1522"/>
    </row>
    <row r="3" spans="1:13" ht="10.35" customHeight="1" x14ac:dyDescent="0.2">
      <c r="B3" s="2480" t="s">
        <v>1569</v>
      </c>
      <c r="C3" s="2480"/>
      <c r="D3" s="2480"/>
      <c r="E3" s="2480"/>
      <c r="F3" s="2480"/>
      <c r="G3" s="2480"/>
      <c r="H3" s="2480"/>
      <c r="I3" s="2480"/>
      <c r="J3" s="2480"/>
      <c r="K3" s="2480"/>
      <c r="L3" s="1521"/>
      <c r="M3" s="1521"/>
    </row>
    <row r="4" spans="1:13" ht="11.1" customHeight="1" x14ac:dyDescent="0.2">
      <c r="B4" s="2497" t="str">
        <f>'[1]Single Audit Cover'!A4</f>
        <v>Year Ending June 30, 2016</v>
      </c>
      <c r="C4" s="2497"/>
      <c r="D4" s="2497"/>
      <c r="E4" s="2497"/>
      <c r="F4" s="2497"/>
      <c r="G4" s="2497"/>
      <c r="H4" s="2497"/>
      <c r="I4" s="2497"/>
      <c r="J4" s="2497"/>
      <c r="K4" s="2497"/>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7" t="s">
        <v>1589</v>
      </c>
      <c r="C7" s="2497"/>
      <c r="D7" s="2498"/>
      <c r="E7" s="2498"/>
      <c r="F7" s="2498"/>
      <c r="G7" s="2498"/>
      <c r="H7" s="2498"/>
      <c r="I7" s="2498"/>
      <c r="J7" s="2498"/>
      <c r="K7" s="2498"/>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1962</v>
      </c>
      <c r="D10" s="1742">
        <v>2</v>
      </c>
      <c r="E10" s="1427"/>
      <c r="F10" s="1434" t="s">
        <v>1587</v>
      </c>
      <c r="G10" s="1516"/>
      <c r="H10" s="1517" t="s">
        <v>1586</v>
      </c>
      <c r="I10" s="1516" t="s">
        <v>2083</v>
      </c>
      <c r="J10" s="1515" t="s">
        <v>1585</v>
      </c>
      <c r="K10" s="1427"/>
      <c r="L10" s="1478"/>
    </row>
    <row r="11" spans="1:13" ht="13.5" customHeight="1" x14ac:dyDescent="0.2">
      <c r="B11" s="1427"/>
      <c r="C11" s="1427"/>
      <c r="D11" s="1427"/>
      <c r="E11" s="1427"/>
      <c r="F11" s="1427"/>
      <c r="G11" s="1460"/>
      <c r="H11" s="1427"/>
      <c r="I11" s="1514" t="s">
        <v>1584</v>
      </c>
      <c r="J11" s="1427"/>
      <c r="K11" s="1513">
        <v>2015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53.25" customHeight="1" x14ac:dyDescent="0.2">
      <c r="B14" s="2501" t="s">
        <v>2125</v>
      </c>
      <c r="C14" s="2501"/>
      <c r="D14" s="2501"/>
      <c r="E14" s="2501"/>
      <c r="F14" s="2501"/>
      <c r="G14" s="2501"/>
      <c r="H14" s="2501"/>
      <c r="I14" s="2501"/>
      <c r="J14" s="2501"/>
      <c r="K14" s="250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60" customHeight="1" x14ac:dyDescent="0.2">
      <c r="B17" s="2502" t="s">
        <v>2126</v>
      </c>
      <c r="C17" s="2502"/>
      <c r="D17" s="2502"/>
      <c r="E17" s="2502"/>
      <c r="F17" s="2502"/>
      <c r="G17" s="2502"/>
      <c r="H17" s="2502"/>
      <c r="I17" s="2502"/>
      <c r="J17" s="2502"/>
      <c r="K17" s="2502"/>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9" t="s">
        <v>2127</v>
      </c>
      <c r="C20" s="2499"/>
      <c r="D20" s="2496"/>
      <c r="E20" s="2496"/>
      <c r="F20" s="2496"/>
      <c r="G20" s="2496"/>
      <c r="H20" s="2496"/>
      <c r="I20" s="2496"/>
      <c r="J20" s="2496"/>
      <c r="K20" s="2496"/>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6" t="s">
        <v>2128</v>
      </c>
      <c r="C23" s="2496"/>
      <c r="D23" s="2496"/>
      <c r="E23" s="2496"/>
      <c r="F23" s="2496"/>
      <c r="G23" s="2496"/>
      <c r="H23" s="2496"/>
      <c r="I23" s="2496"/>
      <c r="J23" s="2496"/>
      <c r="K23" s="2496"/>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6" t="s">
        <v>2129</v>
      </c>
      <c r="C26" s="2496"/>
      <c r="D26" s="2496"/>
      <c r="E26" s="2496"/>
      <c r="F26" s="2496"/>
      <c r="G26" s="2496"/>
      <c r="H26" s="2496"/>
      <c r="I26" s="2496"/>
      <c r="J26" s="2496"/>
      <c r="K26" s="2496"/>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3" t="s">
        <v>2130</v>
      </c>
      <c r="C29" s="2503"/>
      <c r="D29" s="2496"/>
      <c r="E29" s="2496"/>
      <c r="F29" s="2496"/>
      <c r="G29" s="2496"/>
      <c r="H29" s="2496"/>
      <c r="I29" s="2496"/>
      <c r="J29" s="2496"/>
      <c r="K29" s="2496"/>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53.25" customHeight="1" x14ac:dyDescent="0.2">
      <c r="B32" s="2500" t="s">
        <v>2131</v>
      </c>
      <c r="C32" s="2500"/>
      <c r="D32" s="2501"/>
      <c r="E32" s="2501"/>
      <c r="F32" s="2501"/>
      <c r="G32" s="2501"/>
      <c r="H32" s="2501"/>
      <c r="I32" s="2501"/>
      <c r="J32" s="2501"/>
      <c r="K32" s="2501"/>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38&amp;R&amp;8Page 38</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27" sqref="T2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4" t="str">
        <f>'Single Audit Cover'!A7</f>
        <v>Nashville CCSD 49</v>
      </c>
      <c r="C1" s="2504"/>
      <c r="D1" s="2504"/>
      <c r="E1" s="2504"/>
      <c r="F1" s="2504"/>
      <c r="G1" s="2504"/>
      <c r="H1" s="2504"/>
      <c r="I1" s="2504"/>
      <c r="J1" s="2504"/>
      <c r="K1" s="2504"/>
      <c r="L1" s="1545"/>
    </row>
    <row r="2" spans="1:12" ht="12.75" customHeight="1" x14ac:dyDescent="0.2">
      <c r="B2" s="2505">
        <f>'Single Audit Cover'!E7</f>
        <v>13095049004</v>
      </c>
      <c r="C2" s="2505"/>
      <c r="D2" s="2505"/>
      <c r="E2" s="2505"/>
      <c r="F2" s="2505"/>
      <c r="G2" s="2505"/>
      <c r="H2" s="2505"/>
      <c r="I2" s="2505"/>
      <c r="J2" s="2505"/>
      <c r="K2" s="2505"/>
      <c r="L2" s="1544"/>
    </row>
    <row r="3" spans="1:12" ht="12.75" customHeight="1" x14ac:dyDescent="0.2">
      <c r="B3" s="2480" t="s">
        <v>1569</v>
      </c>
      <c r="C3" s="2480"/>
      <c r="D3" s="2480"/>
      <c r="E3" s="2480"/>
      <c r="F3" s="2480"/>
      <c r="G3" s="2480"/>
      <c r="H3" s="2480"/>
      <c r="I3" s="2480"/>
      <c r="J3" s="2480"/>
      <c r="K3" s="2480"/>
      <c r="L3" s="1521"/>
    </row>
    <row r="4" spans="1:12" ht="12.75" customHeight="1" x14ac:dyDescent="0.2">
      <c r="B4" s="2480" t="str">
        <f>'[1]Single Audit Cover'!A4</f>
        <v>Year Ending June 30, 2016</v>
      </c>
      <c r="C4" s="2480"/>
      <c r="D4" s="2480"/>
      <c r="E4" s="2480"/>
      <c r="F4" s="2480"/>
      <c r="G4" s="2480"/>
      <c r="H4" s="2480"/>
      <c r="I4" s="2480"/>
      <c r="J4" s="2480"/>
      <c r="K4" s="2480"/>
      <c r="L4" s="1521"/>
    </row>
    <row r="5" spans="1:12" ht="5.25" customHeight="1" x14ac:dyDescent="0.2">
      <c r="B5" s="1353" t="s">
        <v>1390</v>
      </c>
      <c r="C5" s="1353"/>
      <c r="L5" s="1427"/>
    </row>
    <row r="6" spans="1:12" ht="30.75" customHeight="1" x14ac:dyDescent="0.2">
      <c r="A6" s="1427"/>
      <c r="B6" s="2506" t="s">
        <v>1610</v>
      </c>
      <c r="C6" s="2506"/>
      <c r="D6" s="2506"/>
      <c r="E6" s="2506"/>
      <c r="F6" s="2506"/>
      <c r="G6" s="2506"/>
      <c r="H6" s="2506"/>
      <c r="I6" s="2506"/>
      <c r="J6" s="2506"/>
      <c r="K6" s="2506"/>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1962</v>
      </c>
      <c r="D8" s="1746"/>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4"/>
      <c r="G12" s="2494"/>
      <c r="H12" s="2494"/>
      <c r="I12" s="2494"/>
      <c r="J12" s="2494"/>
      <c r="K12" s="2494"/>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7"/>
      <c r="E14" s="2507"/>
      <c r="F14" s="2507"/>
      <c r="H14" s="1433" t="s">
        <v>1604</v>
      </c>
      <c r="I14" s="2508"/>
      <c r="J14" s="2508"/>
      <c r="K14" s="2508"/>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8"/>
      <c r="E16" s="2508"/>
      <c r="F16" s="2508"/>
      <c r="G16" s="2508"/>
      <c r="H16" s="2508"/>
      <c r="I16" s="2508"/>
      <c r="J16" s="2508"/>
      <c r="K16" s="2508"/>
      <c r="L16" s="1427"/>
    </row>
    <row r="17" spans="2:12" ht="13.5" customHeight="1" x14ac:dyDescent="0.2">
      <c r="B17" s="1434" t="s">
        <v>1602</v>
      </c>
      <c r="C17" s="1434"/>
      <c r="D17" s="2509"/>
      <c r="E17" s="2509"/>
      <c r="F17" s="2509"/>
      <c r="G17" s="2509"/>
      <c r="H17" s="2509"/>
      <c r="I17" s="2509"/>
      <c r="J17" s="2509"/>
      <c r="K17" s="2509"/>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6"/>
      <c r="C20" s="2496"/>
      <c r="D20" s="2496"/>
      <c r="E20" s="2496"/>
      <c r="F20" s="2496"/>
      <c r="G20" s="2496"/>
      <c r="H20" s="2496"/>
      <c r="I20" s="2496"/>
      <c r="J20" s="2496"/>
      <c r="K20" s="2496"/>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6"/>
      <c r="C23" s="2496"/>
      <c r="D23" s="2496"/>
      <c r="E23" s="2496"/>
      <c r="F23" s="2496"/>
      <c r="G23" s="2496"/>
      <c r="H23" s="2496"/>
      <c r="I23" s="2496"/>
      <c r="J23" s="2496"/>
      <c r="K23" s="2496"/>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6"/>
      <c r="C26" s="2496"/>
      <c r="D26" s="2496"/>
      <c r="E26" s="2496"/>
      <c r="F26" s="2496"/>
      <c r="G26" s="2496"/>
      <c r="H26" s="2496"/>
      <c r="I26" s="2496"/>
      <c r="J26" s="2496"/>
      <c r="K26" s="2496"/>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6"/>
      <c r="C29" s="2496"/>
      <c r="D29" s="2496"/>
      <c r="E29" s="2496"/>
      <c r="F29" s="2496"/>
      <c r="G29" s="2496"/>
      <c r="H29" s="2496"/>
      <c r="I29" s="2496"/>
      <c r="J29" s="2496"/>
      <c r="K29" s="2496"/>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6"/>
      <c r="C32" s="2496"/>
      <c r="D32" s="2496"/>
      <c r="E32" s="2496"/>
      <c r="F32" s="2496"/>
      <c r="G32" s="2496"/>
      <c r="H32" s="2496"/>
      <c r="I32" s="2496"/>
      <c r="J32" s="2496"/>
      <c r="K32" s="2496"/>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6"/>
      <c r="C35" s="2496"/>
      <c r="D35" s="2496"/>
      <c r="E35" s="2496"/>
      <c r="F35" s="2496"/>
      <c r="G35" s="2496"/>
      <c r="H35" s="2496"/>
      <c r="I35" s="2496"/>
      <c r="J35" s="2496"/>
      <c r="K35" s="2496"/>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6"/>
      <c r="C38" s="2496"/>
      <c r="D38" s="2496"/>
      <c r="E38" s="2496"/>
      <c r="F38" s="2496"/>
      <c r="G38" s="2496"/>
      <c r="H38" s="2496"/>
      <c r="I38" s="2496"/>
      <c r="J38" s="2496"/>
      <c r="K38" s="2496"/>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6"/>
      <c r="C41" s="2496"/>
      <c r="D41" s="2496"/>
      <c r="E41" s="2496"/>
      <c r="F41" s="2496"/>
      <c r="G41" s="2496"/>
      <c r="H41" s="2496"/>
      <c r="I41" s="2496"/>
      <c r="J41" s="2496"/>
      <c r="K41" s="2496"/>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27" sqref="T2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5" t="str">
        <f>'Single Audit Cover'!A7</f>
        <v>Nashville CCSD 49</v>
      </c>
      <c r="C1" s="2485"/>
      <c r="D1" s="2485"/>
      <c r="E1" s="1557"/>
    </row>
    <row r="2" spans="2:5" s="1387" customFormat="1" ht="12.75" customHeight="1" x14ac:dyDescent="0.2">
      <c r="B2" s="2487">
        <f>'Single Audit Cover'!E7</f>
        <v>13095049004</v>
      </c>
      <c r="C2" s="2487"/>
      <c r="D2" s="2487"/>
      <c r="E2" s="1556"/>
    </row>
    <row r="3" spans="2:5" s="1346" customFormat="1" ht="12.75" customHeight="1" x14ac:dyDescent="0.2">
      <c r="B3" s="2480" t="s">
        <v>1620</v>
      </c>
      <c r="C3" s="2480"/>
      <c r="D3" s="2480"/>
      <c r="E3" s="1980"/>
    </row>
    <row r="4" spans="2:5" s="1387" customFormat="1" ht="12.75" customHeight="1" x14ac:dyDescent="0.2">
      <c r="B4" s="2510" t="str">
        <f>'[1]Single Audit Cover'!A4</f>
        <v>Year Ending June 30, 2016</v>
      </c>
      <c r="C4" s="2510"/>
      <c r="D4" s="2510"/>
      <c r="E4" s="1555"/>
    </row>
    <row r="5" spans="2:5" s="1387" customFormat="1" ht="40.15" customHeight="1" x14ac:dyDescent="0.2">
      <c r="B5" s="1748"/>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t="s">
        <v>2132</v>
      </c>
      <c r="C8" s="1435" t="s">
        <v>2118</v>
      </c>
      <c r="D8" s="1553" t="s">
        <v>2134</v>
      </c>
      <c r="E8" s="1553"/>
    </row>
    <row r="9" spans="2:5" ht="13.5" customHeight="1" x14ac:dyDescent="0.2">
      <c r="B9" s="1750"/>
      <c r="C9" s="1435"/>
      <c r="D9" s="1435"/>
      <c r="E9" s="1435"/>
    </row>
    <row r="10" spans="2:5" ht="13.5" customHeight="1" x14ac:dyDescent="0.2">
      <c r="B10" s="1749" t="s">
        <v>2145</v>
      </c>
      <c r="C10" s="1435" t="s">
        <v>2133</v>
      </c>
      <c r="D10" s="1553" t="s">
        <v>2134</v>
      </c>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2036</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39&amp;R&amp;8Page 39</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T27" sqref="T2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5" t="str">
        <f>'Single Audit Cover'!A7</f>
        <v>Nashville CCSD 49</v>
      </c>
      <c r="C1" s="2485"/>
      <c r="D1" s="2485"/>
      <c r="E1" s="2485"/>
      <c r="F1" s="1545"/>
      <c r="G1" s="1545"/>
      <c r="H1" s="1545"/>
      <c r="I1" s="1545"/>
      <c r="J1" s="1545"/>
      <c r="K1" s="1545"/>
      <c r="L1" s="1545"/>
    </row>
    <row r="2" spans="2:12" ht="13.5" customHeight="1" x14ac:dyDescent="0.2">
      <c r="B2" s="2487">
        <f>'Single Audit Cover'!E7</f>
        <v>13095049004</v>
      </c>
      <c r="C2" s="2487"/>
      <c r="D2" s="2487"/>
      <c r="E2" s="2487"/>
      <c r="F2" s="1544"/>
      <c r="G2" s="1544"/>
      <c r="H2" s="1544"/>
      <c r="I2" s="1544"/>
      <c r="J2" s="1544"/>
      <c r="K2" s="1544"/>
      <c r="L2" s="1544"/>
    </row>
    <row r="3" spans="2:12" ht="13.5" customHeight="1" x14ac:dyDescent="0.2">
      <c r="B3" s="2480" t="s">
        <v>1628</v>
      </c>
      <c r="C3" s="2480"/>
      <c r="D3" s="2480"/>
      <c r="E3" s="2480"/>
      <c r="F3" s="1980"/>
      <c r="G3" s="1980"/>
      <c r="H3" s="1980"/>
      <c r="I3" s="1980"/>
      <c r="J3" s="1980"/>
      <c r="K3" s="1980"/>
      <c r="L3" s="1980"/>
    </row>
    <row r="4" spans="2:12" ht="13.5" customHeight="1" x14ac:dyDescent="0.2">
      <c r="B4" s="2512" t="str">
        <f>'[1]Single Audit Cover'!A4</f>
        <v>Year Ending June 30, 2016</v>
      </c>
      <c r="C4" s="2512"/>
      <c r="D4" s="2512"/>
      <c r="E4" s="2512"/>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5">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3" t="s">
        <v>2135</v>
      </c>
      <c r="C11" s="2503"/>
      <c r="D11" s="2496"/>
      <c r="E11" s="2496"/>
    </row>
    <row r="12" spans="2:12" ht="13.5" customHeight="1" x14ac:dyDescent="0.2">
      <c r="B12" s="1427"/>
      <c r="C12" s="1427"/>
      <c r="D12" s="1427"/>
    </row>
    <row r="13" spans="2:12" ht="13.5" customHeight="1" x14ac:dyDescent="0.2">
      <c r="B13" s="1320" t="s">
        <v>1624</v>
      </c>
      <c r="C13" s="1320"/>
      <c r="D13" s="1427"/>
    </row>
    <row r="14" spans="2:12" ht="76.5" customHeight="1" x14ac:dyDescent="0.2">
      <c r="B14" s="2503" t="s">
        <v>2136</v>
      </c>
      <c r="C14" s="2503"/>
      <c r="D14" s="2496"/>
      <c r="E14" s="2496"/>
    </row>
    <row r="15" spans="2:12" ht="13.5" customHeight="1" x14ac:dyDescent="0.2">
      <c r="B15" s="1427"/>
      <c r="C15" s="1427"/>
      <c r="D15" s="1427"/>
    </row>
    <row r="16" spans="2:12" ht="13.5" customHeight="1" x14ac:dyDescent="0.2">
      <c r="B16" s="1320" t="s">
        <v>1623</v>
      </c>
      <c r="C16" s="1320"/>
      <c r="D16" s="1427"/>
      <c r="E16" s="2042" t="s">
        <v>2137</v>
      </c>
    </row>
    <row r="17" spans="2:5" ht="13.5" customHeight="1" x14ac:dyDescent="0.2">
      <c r="B17" s="1427"/>
      <c r="C17" s="1427"/>
      <c r="D17" s="1427"/>
    </row>
    <row r="18" spans="2:5" ht="13.5" customHeight="1" x14ac:dyDescent="0.2">
      <c r="B18" s="1320" t="s">
        <v>1622</v>
      </c>
      <c r="C18" s="1320"/>
      <c r="D18" s="1427"/>
      <c r="E18" s="1553" t="s">
        <v>2138</v>
      </c>
    </row>
    <row r="19" spans="2:5" ht="13.5" customHeight="1" x14ac:dyDescent="0.2">
      <c r="B19" s="1427"/>
      <c r="C19" s="1427"/>
      <c r="D19" s="1427"/>
    </row>
    <row r="20" spans="2:5" ht="13.5" customHeight="1" x14ac:dyDescent="0.2">
      <c r="B20" s="1320" t="s">
        <v>1621</v>
      </c>
      <c r="C20" s="1320"/>
      <c r="D20" s="1427"/>
      <c r="E20" s="1553"/>
    </row>
    <row r="21" spans="2:5" ht="13.5" customHeight="1" x14ac:dyDescent="0.2">
      <c r="B21" s="2511" t="s">
        <v>2139</v>
      </c>
      <c r="C21" s="2511"/>
      <c r="D21" s="2511"/>
      <c r="E21" s="2511"/>
    </row>
    <row r="22" spans="2:5" ht="13.5" customHeight="1" x14ac:dyDescent="0.2">
      <c r="B22" s="1427" t="s">
        <v>2140</v>
      </c>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2037</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B21: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40&amp;R&amp;8Page 40</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T27" sqref="T2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5" t="str">
        <f>'Single Audit Cover'!A7</f>
        <v>Nashville CCSD 49</v>
      </c>
      <c r="C1" s="2485"/>
      <c r="D1" s="2485"/>
      <c r="E1" s="2485"/>
      <c r="F1" s="1545"/>
      <c r="G1" s="1545"/>
      <c r="H1" s="1545"/>
      <c r="I1" s="1545"/>
      <c r="J1" s="1545"/>
      <c r="K1" s="1545"/>
      <c r="L1" s="1545"/>
    </row>
    <row r="2" spans="2:12" ht="13.5" customHeight="1" x14ac:dyDescent="0.2">
      <c r="B2" s="2487">
        <f>'Single Audit Cover'!E7</f>
        <v>13095049004</v>
      </c>
      <c r="C2" s="2487"/>
      <c r="D2" s="2487"/>
      <c r="E2" s="2487"/>
      <c r="F2" s="1544"/>
      <c r="G2" s="1544"/>
      <c r="H2" s="1544"/>
      <c r="I2" s="1544"/>
      <c r="J2" s="1544"/>
      <c r="K2" s="1544"/>
      <c r="L2" s="1544"/>
    </row>
    <row r="3" spans="2:12" ht="13.5" customHeight="1" x14ac:dyDescent="0.2">
      <c r="B3" s="2480" t="s">
        <v>1628</v>
      </c>
      <c r="C3" s="2480"/>
      <c r="D3" s="2480"/>
      <c r="E3" s="2480"/>
      <c r="F3" s="2044"/>
      <c r="G3" s="2044"/>
      <c r="H3" s="2044"/>
      <c r="I3" s="2044"/>
      <c r="J3" s="2044"/>
      <c r="K3" s="2044"/>
      <c r="L3" s="2044"/>
    </row>
    <row r="4" spans="2:12" ht="13.5" customHeight="1" x14ac:dyDescent="0.2">
      <c r="B4" s="2512" t="str">
        <f>'[1]Single Audit Cover'!A4</f>
        <v>Year Ending June 30, 2016</v>
      </c>
      <c r="C4" s="2512"/>
      <c r="D4" s="2512"/>
      <c r="E4" s="2512"/>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5">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3" t="s">
        <v>2141</v>
      </c>
      <c r="C11" s="2503"/>
      <c r="D11" s="2496"/>
      <c r="E11" s="2496"/>
    </row>
    <row r="12" spans="2:12" ht="13.5" customHeight="1" x14ac:dyDescent="0.2">
      <c r="B12" s="1427"/>
      <c r="C12" s="1427"/>
      <c r="D12" s="1427"/>
    </row>
    <row r="13" spans="2:12" ht="13.5" customHeight="1" x14ac:dyDescent="0.2">
      <c r="B13" s="1320" t="s">
        <v>1624</v>
      </c>
      <c r="C13" s="1320"/>
      <c r="D13" s="1427"/>
    </row>
    <row r="14" spans="2:12" ht="76.5" customHeight="1" x14ac:dyDescent="0.2">
      <c r="B14" s="2503" t="s">
        <v>2142</v>
      </c>
      <c r="C14" s="2503"/>
      <c r="D14" s="2496"/>
      <c r="E14" s="2496"/>
    </row>
    <row r="15" spans="2:12" ht="13.5" customHeight="1" x14ac:dyDescent="0.2">
      <c r="B15" s="1427"/>
      <c r="C15" s="1427"/>
      <c r="D15" s="1427"/>
    </row>
    <row r="16" spans="2:12" ht="13.5" customHeight="1" x14ac:dyDescent="0.2">
      <c r="B16" s="1320" t="s">
        <v>1623</v>
      </c>
      <c r="C16" s="1320"/>
      <c r="D16" s="1427"/>
      <c r="E16" s="2042" t="s">
        <v>2137</v>
      </c>
    </row>
    <row r="17" spans="2:5" ht="13.5" customHeight="1" x14ac:dyDescent="0.2">
      <c r="B17" s="1427"/>
      <c r="C17" s="1427"/>
      <c r="D17" s="1427"/>
    </row>
    <row r="18" spans="2:5" ht="13.5" customHeight="1" x14ac:dyDescent="0.2">
      <c r="B18" s="1320" t="s">
        <v>1622</v>
      </c>
      <c r="C18" s="1320"/>
      <c r="D18" s="1427"/>
      <c r="E18" s="1553" t="s">
        <v>2138</v>
      </c>
    </row>
    <row r="19" spans="2:5" ht="13.5" customHeight="1" x14ac:dyDescent="0.2">
      <c r="B19" s="1427"/>
      <c r="C19" s="1427"/>
      <c r="D19" s="1427"/>
    </row>
    <row r="20" spans="2:5" ht="13.5" customHeight="1" x14ac:dyDescent="0.2">
      <c r="B20" s="1427" t="s">
        <v>2144</v>
      </c>
      <c r="C20" s="1427"/>
      <c r="D20" s="1427"/>
      <c r="E20" s="1435"/>
    </row>
    <row r="21" spans="2:5" ht="13.5" customHeight="1" x14ac:dyDescent="0.2">
      <c r="B21" s="1427" t="s">
        <v>2143</v>
      </c>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2037</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41&amp;R&amp;8Page 41</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13095049004</v>
      </c>
    </row>
    <row r="3" spans="1:2" x14ac:dyDescent="0.2">
      <c r="A3" t="s">
        <v>1132</v>
      </c>
      <c r="B3" s="1232" t="str">
        <f>COVER!A15</f>
        <v>Washington</v>
      </c>
    </row>
    <row r="4" spans="1:2" x14ac:dyDescent="0.2">
      <c r="A4" t="s">
        <v>1188</v>
      </c>
      <c r="B4" s="1232" t="str">
        <f>COVER!A17</f>
        <v>Nashville CCSD 49</v>
      </c>
    </row>
    <row r="5" spans="1:2" x14ac:dyDescent="0.2">
      <c r="A5" t="s">
        <v>819</v>
      </c>
      <c r="B5" s="1232" t="str">
        <f>COVER!A38</f>
        <v>Michael Brink</v>
      </c>
    </row>
    <row r="6" spans="1:2" x14ac:dyDescent="0.2">
      <c r="A6" t="s">
        <v>824</v>
      </c>
      <c r="B6" s="1232">
        <f>COVER!P35</f>
        <v>0</v>
      </c>
    </row>
    <row r="7" spans="1:2" x14ac:dyDescent="0.2">
      <c r="A7" t="s">
        <v>820</v>
      </c>
      <c r="B7" s="1232">
        <f>COVER!I38</f>
        <v>0</v>
      </c>
    </row>
    <row r="8" spans="1:2" x14ac:dyDescent="0.2">
      <c r="A8" t="s">
        <v>821</v>
      </c>
      <c r="B8" s="1232" t="str">
        <f>COVER!T38</f>
        <v>Ron Daniels</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2070</v>
      </c>
      <c r="B12" s="1232" t="str">
        <f>IF(COVER!J29="x","Yes",IF(COVER!L29="X","No",0))</f>
        <v>No</v>
      </c>
    </row>
    <row r="13" spans="1:2" x14ac:dyDescent="0.2">
      <c r="A13" s="13" t="s">
        <v>2071</v>
      </c>
      <c r="B13" s="1232" t="str">
        <f>IF(COVER!J30="x","Yes",IF(COVER!L30="x","No",0))</f>
        <v>No</v>
      </c>
    </row>
    <row r="14" spans="1:2" x14ac:dyDescent="0.2">
      <c r="A14" t="s">
        <v>566</v>
      </c>
      <c r="B14" s="1232" t="str">
        <f>IF(COVER!J31="x","Yes",IF(COVER!L31="x","No",0))</f>
        <v>Yes</v>
      </c>
    </row>
    <row r="15" spans="1:2" x14ac:dyDescent="0.2">
      <c r="A15" t="s">
        <v>676</v>
      </c>
      <c r="B15" s="1232" t="str">
        <f>COVER!T23</f>
        <v>060-004252</v>
      </c>
    </row>
    <row r="16" spans="1:2" x14ac:dyDescent="0.2">
      <c r="A16" t="s">
        <v>501</v>
      </c>
      <c r="B16" s="1232" t="str">
        <f>COVER!T13</f>
        <v>Emling &amp; Hoffman, PC</v>
      </c>
    </row>
    <row r="17" spans="1:2" x14ac:dyDescent="0.2">
      <c r="A17" t="s">
        <v>1052</v>
      </c>
      <c r="B17" s="1232" t="str">
        <f>COVER!T15</f>
        <v>Donald L Hoffman</v>
      </c>
    </row>
    <row r="18" spans="1:2" x14ac:dyDescent="0.2">
      <c r="A18" t="s">
        <v>1370</v>
      </c>
      <c r="B18" s="1232" t="str">
        <f>COVER!T17</f>
        <v>1191 West Saint Louis Street</v>
      </c>
    </row>
    <row r="19" spans="1:2" x14ac:dyDescent="0.2">
      <c r="A19" t="s">
        <v>1054</v>
      </c>
      <c r="B19" s="1232" t="str">
        <f>COVER!T25</f>
        <v>donhoffman@emlingcpa.com</v>
      </c>
    </row>
    <row r="20" spans="1:2" x14ac:dyDescent="0.2">
      <c r="A20" t="s">
        <v>1055</v>
      </c>
      <c r="B20" s="1232" t="str">
        <f>COVER!T19</f>
        <v>Nashville</v>
      </c>
    </row>
    <row r="21" spans="1:2" x14ac:dyDescent="0.2">
      <c r="A21" t="s">
        <v>569</v>
      </c>
      <c r="B21" s="1232" t="str">
        <f>COVER!X19</f>
        <v>IL</v>
      </c>
    </row>
    <row r="22" spans="1:2" x14ac:dyDescent="0.2">
      <c r="A22" t="s">
        <v>1056</v>
      </c>
      <c r="B22" s="1232">
        <f>COVER!Z19</f>
        <v>62263</v>
      </c>
    </row>
    <row r="23" spans="1:2" x14ac:dyDescent="0.2">
      <c r="A23" t="s">
        <v>1372</v>
      </c>
      <c r="B23" s="1232" t="str">
        <f>COVER!T21</f>
        <v>618-327-4375</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7">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2239701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2607941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2607941</v>
      </c>
      <c r="D92" s="14" t="str">
        <f t="shared" si="0"/>
        <v>Error?</v>
      </c>
    </row>
    <row r="93" spans="1:4" x14ac:dyDescent="0.2">
      <c r="A93" s="55">
        <v>32</v>
      </c>
      <c r="B93" s="1232">
        <f>'Assets-Liab 5-6'!C41</f>
        <v>2607941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304517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354102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354102</v>
      </c>
      <c r="D123" s="14" t="str">
        <f t="shared" si="0"/>
        <v>Error?</v>
      </c>
    </row>
    <row r="124" spans="1:4" x14ac:dyDescent="0.2">
      <c r="A124" s="55">
        <v>63</v>
      </c>
      <c r="B124" s="1232">
        <f>'Assets-Liab 5-6'!D41</f>
        <v>354102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29109</v>
      </c>
      <c r="D129" s="14" t="str">
        <f t="shared" si="1"/>
        <v>Error?</v>
      </c>
    </row>
    <row r="130" spans="1:4" x14ac:dyDescent="0.2">
      <c r="A130" s="55">
        <v>69</v>
      </c>
      <c r="B130" s="1232">
        <f>'Assets-Liab 5-6'!E12</f>
        <v>0</v>
      </c>
      <c r="D130" s="14" t="str">
        <f t="shared" si="1"/>
        <v>Error?</v>
      </c>
    </row>
    <row r="131" spans="1:4" x14ac:dyDescent="0.2">
      <c r="A131" s="55">
        <v>70</v>
      </c>
      <c r="B131" s="1232">
        <f>'Assets-Liab 5-6'!E13</f>
        <v>29181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29181</v>
      </c>
      <c r="D140" s="14" t="str">
        <f t="shared" si="1"/>
        <v>Error?</v>
      </c>
    </row>
    <row r="141" spans="1:4" x14ac:dyDescent="0.2">
      <c r="A141" s="55">
        <v>80</v>
      </c>
      <c r="B141" s="1232">
        <f>'Assets-Liab 5-6'!E41</f>
        <v>29181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222498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310495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310495</v>
      </c>
      <c r="D170" s="14" t="str">
        <f t="shared" si="1"/>
        <v>Error?</v>
      </c>
    </row>
    <row r="171" spans="1:4" x14ac:dyDescent="0.2">
      <c r="A171" s="55">
        <v>110</v>
      </c>
      <c r="B171" s="1232">
        <f>'Assets-Liab 5-6'!F41</f>
        <v>310495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118025</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155581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155581</v>
      </c>
      <c r="D189" s="14" t="str">
        <f t="shared" si="1"/>
        <v>Error?</v>
      </c>
    </row>
    <row r="190" spans="1:4" x14ac:dyDescent="0.2">
      <c r="A190" s="55">
        <v>129</v>
      </c>
      <c r="B190" s="1232">
        <f>'Assets-Liab 5-6'!G41</f>
        <v>155581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22098</v>
      </c>
      <c r="D273" s="14" t="str">
        <f t="shared" si="3"/>
        <v>Error?</v>
      </c>
    </row>
    <row r="274" spans="1:4" x14ac:dyDescent="0.2">
      <c r="A274" s="55">
        <v>213</v>
      </c>
      <c r="B274" s="1232">
        <f>'Assets-Liab 5-6'!M17</f>
        <v>11008302</v>
      </c>
      <c r="D274" s="14" t="str">
        <f t="shared" si="3"/>
        <v>Error?</v>
      </c>
    </row>
    <row r="275" spans="1:4" x14ac:dyDescent="0.2">
      <c r="A275" s="55">
        <v>214</v>
      </c>
      <c r="B275" s="1232">
        <f>'Assets-Liab 5-6'!M18</f>
        <v>263704</v>
      </c>
      <c r="D275" s="14" t="str">
        <f t="shared" si="3"/>
        <v>Error?</v>
      </c>
    </row>
    <row r="276" spans="1:4" x14ac:dyDescent="0.2">
      <c r="A276" s="55">
        <v>215</v>
      </c>
      <c r="B276" s="1232">
        <f>'Assets-Liab 5-6'!M19</f>
        <v>2025790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13319894</v>
      </c>
      <c r="C279" s="14" t="s">
        <v>672</v>
      </c>
      <c r="D279" s="14" t="str">
        <f t="shared" si="3"/>
        <v>Error?</v>
      </c>
    </row>
    <row r="280" spans="1:4" x14ac:dyDescent="0.2">
      <c r="A280" s="55">
        <v>219</v>
      </c>
      <c r="B280" s="1232">
        <f>'Assets-Liab 5-6'!M40</f>
        <v>13319894</v>
      </c>
      <c r="D280" s="14" t="str">
        <f t="shared" si="3"/>
        <v>Error?</v>
      </c>
    </row>
    <row r="281" spans="1:4" x14ac:dyDescent="0.2">
      <c r="A281" s="55">
        <v>220</v>
      </c>
      <c r="B281" s="1232">
        <f>'Assets-Liab 5-6'!M41</f>
        <v>13319894</v>
      </c>
      <c r="C281" s="14" t="s">
        <v>672</v>
      </c>
      <c r="D281" s="14" t="str">
        <f t="shared" si="3"/>
        <v>Error?</v>
      </c>
    </row>
    <row r="282" spans="1:4" x14ac:dyDescent="0.2">
      <c r="A282" s="55">
        <v>221</v>
      </c>
      <c r="B282" s="1232">
        <f>'Assets-Liab 5-6'!N21</f>
        <v>29181</v>
      </c>
      <c r="D282" s="14" t="str">
        <f t="shared" si="3"/>
        <v>Error?</v>
      </c>
    </row>
    <row r="283" spans="1:4" x14ac:dyDescent="0.2">
      <c r="A283" s="55">
        <v>222</v>
      </c>
      <c r="B283" s="1232">
        <f>'Assets-Liab 5-6'!N22</f>
        <v>2390819</v>
      </c>
      <c r="D283" s="14" t="str">
        <f t="shared" si="3"/>
        <v>Error?</v>
      </c>
    </row>
    <row r="284" spans="1:4" x14ac:dyDescent="0.2">
      <c r="A284" s="55">
        <v>223</v>
      </c>
      <c r="B284" s="1232">
        <f>'Assets-Liab 5-6'!N23</f>
        <v>2420000</v>
      </c>
      <c r="C284" s="14" t="s">
        <v>672</v>
      </c>
      <c r="D284" s="14" t="str">
        <f t="shared" si="3"/>
        <v>Error?</v>
      </c>
    </row>
    <row r="285" spans="1:4" x14ac:dyDescent="0.2">
      <c r="A285" s="55">
        <v>224</v>
      </c>
      <c r="B285" s="1232">
        <f>'Assets-Liab 5-6'!N36</f>
        <v>2420000</v>
      </c>
      <c r="D285" s="14" t="str">
        <f t="shared" si="3"/>
        <v>Error?</v>
      </c>
    </row>
    <row r="286" spans="1:4" x14ac:dyDescent="0.2">
      <c r="A286" s="83">
        <v>225</v>
      </c>
      <c r="D286" s="14" t="str">
        <f t="shared" si="3"/>
        <v>OK</v>
      </c>
    </row>
    <row r="287" spans="1:4" x14ac:dyDescent="0.2">
      <c r="A287" s="55">
        <v>226</v>
      </c>
      <c r="B287" s="1232">
        <f>'Assets-Liab 5-6'!N37</f>
        <v>2420000</v>
      </c>
      <c r="C287" s="14" t="s">
        <v>672</v>
      </c>
      <c r="D287" s="14" t="str">
        <f t="shared" si="3"/>
        <v>Error?</v>
      </c>
    </row>
    <row r="288" spans="1:4" x14ac:dyDescent="0.2">
      <c r="A288" s="55">
        <v>227</v>
      </c>
      <c r="B288" s="1232">
        <f>'Assets-Liab 5-6'!N41</f>
        <v>2420000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1433926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194536</v>
      </c>
      <c r="D718" s="14" t="str">
        <f t="shared" si="10"/>
        <v>Error?</v>
      </c>
    </row>
    <row r="719" spans="1:4" x14ac:dyDescent="0.2">
      <c r="A719" s="55">
        <v>658</v>
      </c>
      <c r="B719" s="1232">
        <f>'Expenditures 15-22'!C15</f>
        <v>10767</v>
      </c>
      <c r="D719" s="14" t="str">
        <f t="shared" si="10"/>
        <v>Error?</v>
      </c>
    </row>
    <row r="720" spans="1:4" x14ac:dyDescent="0.2">
      <c r="A720" s="55">
        <v>659</v>
      </c>
      <c r="B720" s="1232">
        <f>'Expenditures 15-22'!C33</f>
        <v>2174392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43375</v>
      </c>
      <c r="D722" s="14" t="str">
        <f t="shared" si="10"/>
        <v>Error?</v>
      </c>
    </row>
    <row r="723" spans="1:4" x14ac:dyDescent="0.2">
      <c r="A723" s="55">
        <v>662</v>
      </c>
      <c r="B723" s="1232">
        <f>'Expenditures 15-22'!C38</f>
        <v>16990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60365</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101066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101066</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63464</v>
      </c>
      <c r="D733" s="14" t="str">
        <f t="shared" si="10"/>
        <v>Error?</v>
      </c>
    </row>
    <row r="734" spans="1:4" x14ac:dyDescent="0.2">
      <c r="A734" s="55">
        <v>673</v>
      </c>
      <c r="B734" s="1232">
        <f>'Expenditures 15-22'!C53</f>
        <v>63464</v>
      </c>
      <c r="C734" s="14" t="s">
        <v>672</v>
      </c>
      <c r="D734" s="14" t="str">
        <f t="shared" si="10"/>
        <v>Error?</v>
      </c>
    </row>
    <row r="735" spans="1:4" x14ac:dyDescent="0.2">
      <c r="A735" s="55">
        <v>674</v>
      </c>
      <c r="B735" s="1232">
        <f>'Expenditures 15-22'!C55</f>
        <v>49420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49420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52350</v>
      </c>
      <c r="D739" s="14" t="str">
        <f t="shared" si="10"/>
        <v>Error?</v>
      </c>
    </row>
    <row r="740" spans="1:4" x14ac:dyDescent="0.2">
      <c r="A740" s="55">
        <v>679</v>
      </c>
      <c r="B740" s="1232">
        <f>'Expenditures 15-22'!C61</f>
        <v>16049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68399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342714</v>
      </c>
      <c r="C755" s="14" t="s">
        <v>672</v>
      </c>
      <c r="D755" s="14" t="str">
        <f t="shared" si="10"/>
        <v>Error?</v>
      </c>
    </row>
    <row r="756" spans="1:4" x14ac:dyDescent="0.2">
      <c r="A756" s="55">
        <v>695</v>
      </c>
      <c r="B756" s="1232">
        <f>'Expenditures 15-22'!C75</f>
        <v>26597</v>
      </c>
      <c r="D756" s="14" t="str">
        <f t="shared" si="10"/>
        <v>Error?</v>
      </c>
    </row>
    <row r="757" spans="1:4" x14ac:dyDescent="0.2">
      <c r="A757" s="55">
        <v>696</v>
      </c>
      <c r="B757" s="1232">
        <f>'Expenditures 15-22'!C114</f>
        <v>2543703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227301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19296</v>
      </c>
      <c r="D776" s="14" t="str">
        <f t="shared" si="11"/>
        <v>Error?</v>
      </c>
    </row>
    <row r="777" spans="1:4" x14ac:dyDescent="0.2">
      <c r="A777" s="55">
        <v>716</v>
      </c>
      <c r="B777" s="1232">
        <f>'Expenditures 15-22'!D15</f>
        <v>1448</v>
      </c>
      <c r="D777" s="14" t="str">
        <f t="shared" si="11"/>
        <v>Error?</v>
      </c>
    </row>
    <row r="778" spans="1:4" x14ac:dyDescent="0.2">
      <c r="A778" s="55">
        <v>717</v>
      </c>
      <c r="B778" s="1232">
        <f>'Expenditures 15-22'!D33</f>
        <v>310565</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5190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5190</v>
      </c>
      <c r="C785" s="14" t="s">
        <v>672</v>
      </c>
      <c r="D785" s="14" t="str">
        <f t="shared" si="11"/>
        <v>Error?</v>
      </c>
    </row>
    <row r="786" spans="1:4" x14ac:dyDescent="0.2">
      <c r="A786" s="55">
        <v>725</v>
      </c>
      <c r="B786" s="1232">
        <f>'Expenditures 15-22'!D44</f>
        <v>10250</v>
      </c>
      <c r="D786" s="14" t="str">
        <f t="shared" si="11"/>
        <v>Error?</v>
      </c>
    </row>
    <row r="787" spans="1:4" x14ac:dyDescent="0.2">
      <c r="A787" s="55">
        <v>726</v>
      </c>
      <c r="B787" s="1232">
        <f>'Expenditures 15-22'!D45</f>
        <v>8956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19206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33673</v>
      </c>
      <c r="D791" s="14" t="str">
        <f t="shared" si="11"/>
        <v>Error?</v>
      </c>
    </row>
    <row r="792" spans="1:4" x14ac:dyDescent="0.2">
      <c r="A792" s="55">
        <v>731</v>
      </c>
      <c r="B792" s="1232">
        <f>'Expenditures 15-22'!D53</f>
        <v>33673</v>
      </c>
      <c r="C792" s="14" t="s">
        <v>672</v>
      </c>
      <c r="D792" s="14" t="str">
        <f t="shared" si="11"/>
        <v>Error?</v>
      </c>
    </row>
    <row r="793" spans="1:4" x14ac:dyDescent="0.2">
      <c r="A793" s="55">
        <v>732</v>
      </c>
      <c r="B793" s="1232">
        <f>'Expenditures 15-22'!D55</f>
        <v>34999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34999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5375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5375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98443</v>
      </c>
      <c r="C813" s="14" t="s">
        <v>672</v>
      </c>
      <c r="D813" s="14" t="str">
        <f t="shared" si="11"/>
        <v>Error?</v>
      </c>
    </row>
    <row r="814" spans="1:4" x14ac:dyDescent="0.2">
      <c r="A814" s="55">
        <v>753</v>
      </c>
      <c r="B814" s="1232">
        <f>'Expenditures 15-22'!D75</f>
        <v>4494</v>
      </c>
      <c r="D814" s="14" t="str">
        <f t="shared" si="11"/>
        <v>Error?</v>
      </c>
    </row>
    <row r="815" spans="1:4" x14ac:dyDescent="0.2">
      <c r="A815" s="55">
        <v>754</v>
      </c>
      <c r="B815" s="1232">
        <f>'Expenditures 15-22'!D114</f>
        <v>413502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57278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8297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65575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120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120</v>
      </c>
      <c r="C843" s="14" t="s">
        <v>672</v>
      </c>
      <c r="D843" s="14" t="str">
        <f t="shared" si="12"/>
        <v>Error?</v>
      </c>
    </row>
    <row r="844" spans="1:4" x14ac:dyDescent="0.2">
      <c r="A844" s="55">
        <v>783</v>
      </c>
      <c r="B844" s="1232">
        <f>'Expenditures 15-22'!E44</f>
        <v>24296</v>
      </c>
      <c r="D844" s="14" t="str">
        <f t="shared" si="12"/>
        <v>Error?</v>
      </c>
    </row>
    <row r="845" spans="1:4" x14ac:dyDescent="0.2">
      <c r="A845" s="55">
        <v>784</v>
      </c>
      <c r="B845" s="1232">
        <f>'Expenditures 15-22'!E45</f>
        <v>229295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253591</v>
      </c>
      <c r="C847" s="14" t="s">
        <v>672</v>
      </c>
      <c r="D847" s="14" t="str">
        <f t="shared" si="12"/>
        <v>Error?</v>
      </c>
    </row>
    <row r="848" spans="1:4" x14ac:dyDescent="0.2">
      <c r="A848" s="55">
        <v>787</v>
      </c>
      <c r="B848" s="1232">
        <f>'Expenditures 15-22'!E49</f>
        <v>24383</v>
      </c>
      <c r="D848" s="14" t="str">
        <f t="shared" si="12"/>
        <v>Error?</v>
      </c>
    </row>
    <row r="849" spans="1:4" x14ac:dyDescent="0.2">
      <c r="A849" s="55">
        <v>788</v>
      </c>
      <c r="B849" s="1232">
        <f>'Expenditures 15-22'!E50</f>
        <v>902</v>
      </c>
      <c r="D849" s="14" t="str">
        <f t="shared" si="12"/>
        <v>Error?</v>
      </c>
    </row>
    <row r="850" spans="1:4" x14ac:dyDescent="0.2">
      <c r="A850" s="55">
        <v>789</v>
      </c>
      <c r="B850" s="1232">
        <f>'Expenditures 15-22'!E53</f>
        <v>25285</v>
      </c>
      <c r="C850" s="14" t="s">
        <v>672</v>
      </c>
      <c r="D850" s="14" t="str">
        <f t="shared" si="12"/>
        <v>Error?</v>
      </c>
    </row>
    <row r="851" spans="1:4" x14ac:dyDescent="0.2">
      <c r="A851" s="55">
        <v>790</v>
      </c>
      <c r="B851" s="1232">
        <f>'Expenditures 15-22'!E55</f>
        <v>4273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4273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1552</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215624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217176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500445</v>
      </c>
      <c r="C871" s="14" t="s">
        <v>672</v>
      </c>
      <c r="D871" s="14" t="str">
        <f t="shared" si="12"/>
        <v>Error?</v>
      </c>
    </row>
    <row r="872" spans="1:4" x14ac:dyDescent="0.2">
      <c r="A872" s="55">
        <v>811</v>
      </c>
      <c r="B872" s="1232">
        <f>'Expenditures 15-22'!E75</f>
        <v>6243</v>
      </c>
      <c r="D872" s="14" t="str">
        <f t="shared" si="12"/>
        <v>Error?</v>
      </c>
    </row>
    <row r="873" spans="1:4" x14ac:dyDescent="0.2">
      <c r="A873" s="55">
        <v>812</v>
      </c>
      <c r="B873" s="1232">
        <f>'Expenditures 15-22'!E114</f>
        <v>594942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84262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18005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111688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204</v>
      </c>
      <c r="D896" s="14" t="str">
        <f t="shared" si="13"/>
        <v>Error?</v>
      </c>
    </row>
    <row r="897" spans="1:4" x14ac:dyDescent="0.2">
      <c r="A897" s="55">
        <v>836</v>
      </c>
      <c r="B897" s="1232">
        <f>'Expenditures 15-22'!F38</f>
        <v>2740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2944</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24836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24836</v>
      </c>
      <c r="C905" s="14" t="s">
        <v>672</v>
      </c>
      <c r="D905" s="14" t="str">
        <f t="shared" si="13"/>
        <v>Error?</v>
      </c>
    </row>
    <row r="906" spans="1:4" x14ac:dyDescent="0.2">
      <c r="A906" s="55">
        <v>845</v>
      </c>
      <c r="B906" s="1232">
        <f>'Expenditures 15-22'!F49</f>
        <v>573</v>
      </c>
      <c r="D906" s="14" t="str">
        <f t="shared" si="13"/>
        <v>Error?</v>
      </c>
    </row>
    <row r="907" spans="1:4" x14ac:dyDescent="0.2">
      <c r="A907" s="55">
        <v>846</v>
      </c>
      <c r="B907" s="1232">
        <f>'Expenditures 15-22'!F50</f>
        <v>139</v>
      </c>
      <c r="D907" s="14" t="str">
        <f t="shared" si="13"/>
        <v>Error?</v>
      </c>
    </row>
    <row r="908" spans="1:4" x14ac:dyDescent="0.2">
      <c r="A908" s="55">
        <v>847</v>
      </c>
      <c r="B908" s="1232">
        <f>'Expenditures 15-22'!F53</f>
        <v>712</v>
      </c>
      <c r="C908" s="14" t="s">
        <v>672</v>
      </c>
      <c r="D908" s="14" t="str">
        <f t="shared" si="13"/>
        <v>Error?</v>
      </c>
    </row>
    <row r="909" spans="1:4" x14ac:dyDescent="0.2">
      <c r="A909" s="55">
        <v>848</v>
      </c>
      <c r="B909" s="1232">
        <f>'Expenditures 15-22'!F55</f>
        <v>518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518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1774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8166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9940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38950</v>
      </c>
      <c r="C929" s="14" t="s">
        <v>672</v>
      </c>
      <c r="D929" s="14" t="str">
        <f t="shared" si="13"/>
        <v>Error?</v>
      </c>
    </row>
    <row r="930" spans="1:4" x14ac:dyDescent="0.2">
      <c r="A930" s="55">
        <v>869</v>
      </c>
      <c r="B930" s="1232">
        <f>'Expenditures 15-22'!F75</f>
        <v>3428</v>
      </c>
      <c r="D930" s="14" t="str">
        <f t="shared" si="13"/>
        <v>Error?</v>
      </c>
    </row>
    <row r="931" spans="1:4" x14ac:dyDescent="0.2">
      <c r="A931" s="55">
        <v>870</v>
      </c>
      <c r="B931" s="1232">
        <f>'Expenditures 15-22'!F114</f>
        <v>154066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2207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2207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52904</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52904</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4336</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976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5312</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58216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60423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2792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7042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191</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191</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1042</v>
      </c>
      <c r="D1023" s="14" t="str">
        <f t="shared" ref="D1023:D1086" si="15">IF(ISBLANK(B1023),"OK",IF(A1023-B1023=0,"OK","Error?"))</f>
        <v>Error?</v>
      </c>
    </row>
    <row r="1024" spans="1:4" x14ac:dyDescent="0.2">
      <c r="A1024" s="55">
        <v>963</v>
      </c>
      <c r="B1024" s="1232">
        <f>'Expenditures 15-22'!H53</f>
        <v>1042</v>
      </c>
      <c r="C1024" s="14" t="s">
        <v>672</v>
      </c>
      <c r="D1024" s="14" t="str">
        <f t="shared" si="15"/>
        <v>Error?</v>
      </c>
    </row>
    <row r="1025" spans="1:4" x14ac:dyDescent="0.2">
      <c r="A1025" s="55">
        <v>964</v>
      </c>
      <c r="B1025" s="1232">
        <f>'Expenditures 15-22'!H55</f>
        <v>365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365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1598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104713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113353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1804974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242926</v>
      </c>
      <c r="C1106" s="14" t="s">
        <v>672</v>
      </c>
      <c r="D1106" s="14" t="str">
        <f t="shared" si="16"/>
        <v>Error?</v>
      </c>
    </row>
    <row r="1107" spans="1:4" x14ac:dyDescent="0.2">
      <c r="A1107" s="55">
        <v>1046</v>
      </c>
      <c r="B1107" s="1232">
        <f>'Expenditures 15-22'!K15</f>
        <v>12215</v>
      </c>
      <c r="C1107" s="14" t="s">
        <v>672</v>
      </c>
      <c r="D1107" s="14" t="str">
        <f t="shared" si="16"/>
        <v>Error?</v>
      </c>
    </row>
    <row r="1108" spans="1:4" x14ac:dyDescent="0.2">
      <c r="A1108" s="55">
        <v>1047</v>
      </c>
      <c r="B1108" s="1232">
        <f>'Expenditures 15-22'!K33</f>
        <v>2671469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48769</v>
      </c>
      <c r="C1110" s="14" t="s">
        <v>672</v>
      </c>
      <c r="D1110" s="14" t="str">
        <f t="shared" si="16"/>
        <v>Error?</v>
      </c>
    </row>
    <row r="1111" spans="1:4" x14ac:dyDescent="0.2">
      <c r="A1111" s="55">
        <v>1050</v>
      </c>
      <c r="B1111" s="1232">
        <f>'Expenditures 15-22'!K38</f>
        <v>19850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68619</v>
      </c>
      <c r="C1115" s="14" t="s">
        <v>672</v>
      </c>
      <c r="D1115" s="14" t="str">
        <f t="shared" si="16"/>
        <v>Error?</v>
      </c>
    </row>
    <row r="1116" spans="1:4" x14ac:dyDescent="0.2">
      <c r="A1116" s="55">
        <v>1055</v>
      </c>
      <c r="B1116" s="1232">
        <f>'Expenditures 15-22'!K44</f>
        <v>34546</v>
      </c>
      <c r="C1116" s="14" t="s">
        <v>672</v>
      </c>
      <c r="D1116" s="14" t="str">
        <f t="shared" si="16"/>
        <v>Error?</v>
      </c>
    </row>
    <row r="1117" spans="1:4" x14ac:dyDescent="0.2">
      <c r="A1117" s="55">
        <v>1056</v>
      </c>
      <c r="B1117" s="1232">
        <f>'Expenditures 15-22'!K45</f>
        <v>417248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451794</v>
      </c>
      <c r="C1119" s="14" t="s">
        <v>672</v>
      </c>
      <c r="D1119" s="14" t="str">
        <f t="shared" si="16"/>
        <v>Error?</v>
      </c>
    </row>
    <row r="1120" spans="1:4" x14ac:dyDescent="0.2">
      <c r="A1120" s="55">
        <v>1059</v>
      </c>
      <c r="B1120" s="1232">
        <f>'Expenditures 15-22'!K49</f>
        <v>24956</v>
      </c>
      <c r="C1120" s="14" t="s">
        <v>672</v>
      </c>
      <c r="D1120" s="14" t="str">
        <f t="shared" si="16"/>
        <v>Error?</v>
      </c>
    </row>
    <row r="1121" spans="1:4" x14ac:dyDescent="0.2">
      <c r="A1121" s="55">
        <v>1060</v>
      </c>
      <c r="B1121" s="1232">
        <f>'Expenditures 15-22'!K50</f>
        <v>99220</v>
      </c>
      <c r="C1121" s="14" t="s">
        <v>672</v>
      </c>
      <c r="D1121" s="14" t="str">
        <f t="shared" si="16"/>
        <v>Error?</v>
      </c>
    </row>
    <row r="1122" spans="1:4" x14ac:dyDescent="0.2">
      <c r="A1122" s="55">
        <v>1061</v>
      </c>
      <c r="B1122" s="1232">
        <f>'Expenditures 15-22'!K53</f>
        <v>124176</v>
      </c>
      <c r="C1122" s="14" t="s">
        <v>672</v>
      </c>
      <c r="D1122" s="14" t="str">
        <f t="shared" si="16"/>
        <v>Error?</v>
      </c>
    </row>
    <row r="1123" spans="1:4" x14ac:dyDescent="0.2">
      <c r="A1123" s="55">
        <v>1062</v>
      </c>
      <c r="B1123" s="1232">
        <f>'Expenditures 15-22'!K55</f>
        <v>89575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89575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61051</v>
      </c>
      <c r="C1127" s="14" t="s">
        <v>672</v>
      </c>
      <c r="D1127" s="14" t="str">
        <f t="shared" si="16"/>
        <v>Error?</v>
      </c>
    </row>
    <row r="1128" spans="1:4" x14ac:dyDescent="0.2">
      <c r="A1128" s="55">
        <v>1067</v>
      </c>
      <c r="B1128" s="1232">
        <f>'Expenditures 15-22'!K61</f>
        <v>20385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224766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306202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1040366</v>
      </c>
      <c r="C1143" s="14" t="s">
        <v>672</v>
      </c>
      <c r="D1143" s="14" t="str">
        <f t="shared" si="16"/>
        <v>Error?</v>
      </c>
    </row>
    <row r="1144" spans="1:4" x14ac:dyDescent="0.2">
      <c r="A1144" s="55">
        <v>1083</v>
      </c>
      <c r="B1144" s="1232">
        <f>'Expenditures 15-22'!K75</f>
        <v>40762</v>
      </c>
      <c r="C1144" s="14" t="s">
        <v>672</v>
      </c>
      <c r="D1144" s="14" t="str">
        <f t="shared" si="16"/>
        <v>Error?</v>
      </c>
    </row>
    <row r="1145" spans="1:4" x14ac:dyDescent="0.2">
      <c r="A1145" s="55">
        <v>1084</v>
      </c>
      <c r="B1145" s="1232">
        <f>'Expenditures 15-22'!K102</f>
        <v>127392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3879989</v>
      </c>
      <c r="C1152" s="14" t="s">
        <v>672</v>
      </c>
      <c r="D1152" s="14" t="str">
        <f t="shared" si="17"/>
        <v>Error?</v>
      </c>
    </row>
    <row r="1153" spans="1:4" x14ac:dyDescent="0.2">
      <c r="A1153" s="55">
        <v>1092</v>
      </c>
      <c r="B1153" s="1232">
        <f>'Expenditures 15-22'!K115</f>
        <v>-62485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134356</v>
      </c>
      <c r="D1221" s="14" t="str">
        <f t="shared" si="18"/>
        <v>Error?</v>
      </c>
    </row>
    <row r="1222" spans="1:4" x14ac:dyDescent="0.2">
      <c r="A1222" s="83">
        <v>1161</v>
      </c>
      <c r="D1222" s="14" t="str">
        <f t="shared" si="18"/>
        <v>OK</v>
      </c>
    </row>
    <row r="1223" spans="1:4" x14ac:dyDescent="0.2">
      <c r="A1223" s="55">
        <v>1162</v>
      </c>
      <c r="B1223" s="1232">
        <f>'Expenditures 15-22'!C127</f>
        <v>134356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134356</v>
      </c>
      <c r="C1225" s="14" t="s">
        <v>672</v>
      </c>
      <c r="D1225" s="14" t="str">
        <f t="shared" si="18"/>
        <v>Error?</v>
      </c>
    </row>
    <row r="1226" spans="1:4" x14ac:dyDescent="0.2">
      <c r="A1226" s="55">
        <v>1165</v>
      </c>
      <c r="B1226" s="1232">
        <f>'Expenditures 15-22'!C150</f>
        <v>134356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11369</v>
      </c>
      <c r="D1229" s="14" t="str">
        <f t="shared" si="18"/>
        <v>Error?</v>
      </c>
    </row>
    <row r="1230" spans="1:4" x14ac:dyDescent="0.2">
      <c r="A1230" s="83">
        <v>1169</v>
      </c>
      <c r="D1230" s="14" t="str">
        <f t="shared" si="18"/>
        <v>OK</v>
      </c>
    </row>
    <row r="1231" spans="1:4" x14ac:dyDescent="0.2">
      <c r="A1231" s="55">
        <v>1170</v>
      </c>
      <c r="B1231" s="1232">
        <f>'Expenditures 15-22'!D127</f>
        <v>11369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11369</v>
      </c>
      <c r="C1233" s="14" t="s">
        <v>672</v>
      </c>
      <c r="D1233" s="14" t="str">
        <f t="shared" si="18"/>
        <v>Error?</v>
      </c>
    </row>
    <row r="1234" spans="1:4" x14ac:dyDescent="0.2">
      <c r="A1234" s="55">
        <v>1173</v>
      </c>
      <c r="B1234" s="1232">
        <f>'Expenditures 15-22'!D150</f>
        <v>11369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115978</v>
      </c>
      <c r="D1237" s="14" t="str">
        <f t="shared" si="18"/>
        <v>Error?</v>
      </c>
    </row>
    <row r="1238" spans="1:4" x14ac:dyDescent="0.2">
      <c r="A1238" s="83">
        <v>1177</v>
      </c>
      <c r="D1238" s="14" t="str">
        <f t="shared" si="18"/>
        <v>OK</v>
      </c>
    </row>
    <row r="1239" spans="1:4" x14ac:dyDescent="0.2">
      <c r="A1239" s="55">
        <v>1178</v>
      </c>
      <c r="B1239" s="1232">
        <f>'Expenditures 15-22'!E127</f>
        <v>115978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115978</v>
      </c>
      <c r="C1241" s="14" t="s">
        <v>672</v>
      </c>
      <c r="D1241" s="14" t="str">
        <f t="shared" si="18"/>
        <v>Error?</v>
      </c>
    </row>
    <row r="1242" spans="1:4" x14ac:dyDescent="0.2">
      <c r="A1242" s="55">
        <v>1181</v>
      </c>
      <c r="B1242" s="1232">
        <f>'Expenditures 15-22'!E150</f>
        <v>115978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134741</v>
      </c>
      <c r="D1245" s="14" t="str">
        <f t="shared" si="18"/>
        <v>Error?</v>
      </c>
    </row>
    <row r="1246" spans="1:4" x14ac:dyDescent="0.2">
      <c r="A1246" s="83">
        <v>1185</v>
      </c>
      <c r="D1246" s="14" t="str">
        <f t="shared" si="18"/>
        <v>OK</v>
      </c>
    </row>
    <row r="1247" spans="1:4" x14ac:dyDescent="0.2">
      <c r="A1247" s="55">
        <v>1186</v>
      </c>
      <c r="B1247" s="1232">
        <f>'Expenditures 15-22'!F127</f>
        <v>134741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134741</v>
      </c>
      <c r="C1249" s="14" t="s">
        <v>672</v>
      </c>
      <c r="D1249" s="14" t="str">
        <f t="shared" si="18"/>
        <v>Error?</v>
      </c>
    </row>
    <row r="1250" spans="1:4" x14ac:dyDescent="0.2">
      <c r="A1250" s="55">
        <v>1189</v>
      </c>
      <c r="B1250" s="1232">
        <f>'Expenditures 15-22'!F150</f>
        <v>134741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13597</v>
      </c>
      <c r="D1252" s="14" t="str">
        <f t="shared" si="18"/>
        <v>Error?</v>
      </c>
    </row>
    <row r="1253" spans="1:4" x14ac:dyDescent="0.2">
      <c r="A1253" s="55">
        <v>1192</v>
      </c>
      <c r="B1253" s="1232">
        <f>'Expenditures 15-22'!G124</f>
        <v>9009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22606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22606</v>
      </c>
      <c r="C1258" s="14" t="s">
        <v>672</v>
      </c>
      <c r="D1258" s="14" t="str">
        <f t="shared" si="18"/>
        <v>Error?</v>
      </c>
    </row>
    <row r="1259" spans="1:4" x14ac:dyDescent="0.2">
      <c r="A1259" s="55">
        <v>1198</v>
      </c>
      <c r="B1259" s="1232">
        <f>'Expenditures 15-22'!G150</f>
        <v>22606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13597</v>
      </c>
      <c r="C1275" s="14" t="s">
        <v>672</v>
      </c>
      <c r="D1275" s="14" t="str">
        <f t="shared" si="18"/>
        <v>Error?</v>
      </c>
    </row>
    <row r="1276" spans="1:4" x14ac:dyDescent="0.2">
      <c r="A1276" s="55">
        <v>1215</v>
      </c>
      <c r="B1276" s="1232">
        <f>'Expenditures 15-22'!K124</f>
        <v>405453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419050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419050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419050</v>
      </c>
      <c r="C1288" s="14" t="s">
        <v>672</v>
      </c>
      <c r="D1288" s="14" t="str">
        <f t="shared" si="19"/>
        <v>Error?</v>
      </c>
    </row>
    <row r="1289" spans="1:4" x14ac:dyDescent="0.2">
      <c r="A1289" s="55">
        <v>1228</v>
      </c>
      <c r="B1289" s="1232">
        <f>'Expenditures 15-22'!K151</f>
        <v>50225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97353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220000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317353</v>
      </c>
      <c r="C1317" s="14" t="s">
        <v>672</v>
      </c>
      <c r="D1317" s="14" t="str">
        <f t="shared" si="19"/>
        <v>Error?</v>
      </c>
    </row>
    <row r="1318" spans="1:4" x14ac:dyDescent="0.2">
      <c r="A1318" s="55">
        <v>1257</v>
      </c>
      <c r="B1318" s="1232">
        <f>'Expenditures 15-22'!H168</f>
        <v>317353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97353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220000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317353</v>
      </c>
      <c r="C1331" s="14" t="s">
        <v>672</v>
      </c>
      <c r="D1331" s="14" t="str">
        <f t="shared" si="19"/>
        <v>Error?</v>
      </c>
    </row>
    <row r="1332" spans="1:4" x14ac:dyDescent="0.2">
      <c r="A1332" s="55">
        <v>1271</v>
      </c>
      <c r="B1332" s="1232">
        <f>'Expenditures 15-22'!K168</f>
        <v>317353</v>
      </c>
      <c r="C1332" s="14" t="s">
        <v>672</v>
      </c>
      <c r="D1332" s="14" t="str">
        <f t="shared" si="19"/>
        <v>Error?</v>
      </c>
    </row>
    <row r="1333" spans="1:4" x14ac:dyDescent="0.2">
      <c r="A1333" s="55">
        <v>1272</v>
      </c>
      <c r="B1333" s="1232">
        <f>'Expenditures 15-22'!K169</f>
        <v>73</v>
      </c>
      <c r="C1333" s="14" t="s">
        <v>672</v>
      </c>
      <c r="D1333" s="14" t="str">
        <f t="shared" si="19"/>
        <v>Error?</v>
      </c>
    </row>
    <row r="1334" spans="1:4" x14ac:dyDescent="0.2">
      <c r="A1334" s="83">
        <v>1273</v>
      </c>
      <c r="D1334" s="14" t="str">
        <f t="shared" si="19"/>
        <v>OK</v>
      </c>
    </row>
    <row r="1335" spans="1:4" x14ac:dyDescent="0.2">
      <c r="A1335" s="55">
        <v>1274</v>
      </c>
      <c r="B1335" s="1232">
        <f>'Expenditures 15-22'!C176</f>
        <v>6557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6557</v>
      </c>
      <c r="C1339" s="14" t="s">
        <v>672</v>
      </c>
      <c r="D1339" s="14" t="str">
        <f t="shared" si="19"/>
        <v>Error?</v>
      </c>
    </row>
    <row r="1340" spans="1:4" x14ac:dyDescent="0.2">
      <c r="A1340" s="55">
        <v>1279</v>
      </c>
      <c r="B1340" s="1232">
        <f>'Expenditures 15-22'!C204</f>
        <v>6557</v>
      </c>
      <c r="C1340" s="14" t="s">
        <v>672</v>
      </c>
      <c r="D1340" s="14" t="str">
        <f t="shared" si="19"/>
        <v>Error?</v>
      </c>
    </row>
    <row r="1341" spans="1:4" x14ac:dyDescent="0.2">
      <c r="A1341" s="55">
        <v>1280</v>
      </c>
      <c r="B1341" s="1232">
        <f>'Expenditures 15-22'!D176</f>
        <v>2146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2146</v>
      </c>
      <c r="C1345" s="14" t="s">
        <v>672</v>
      </c>
      <c r="D1345" s="14" t="str">
        <f t="shared" si="20"/>
        <v>Error?</v>
      </c>
    </row>
    <row r="1346" spans="1:4" x14ac:dyDescent="0.2">
      <c r="A1346" s="55">
        <v>1285</v>
      </c>
      <c r="B1346" s="1232">
        <f>'Expenditures 15-22'!D204</f>
        <v>2146</v>
      </c>
      <c r="C1346" s="14" t="s">
        <v>672</v>
      </c>
      <c r="D1346" s="14" t="str">
        <f t="shared" si="20"/>
        <v>Error?</v>
      </c>
    </row>
    <row r="1347" spans="1:4" x14ac:dyDescent="0.2">
      <c r="A1347" s="55">
        <v>1286</v>
      </c>
      <c r="B1347" s="1232">
        <f>'Expenditures 15-22'!E176</f>
        <v>385935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385935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385935</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394638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394638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394638</v>
      </c>
      <c r="C1388" s="14" t="s">
        <v>672</v>
      </c>
      <c r="D1388" s="14" t="str">
        <f t="shared" si="20"/>
        <v>Error?</v>
      </c>
    </row>
    <row r="1389" spans="1:4" x14ac:dyDescent="0.2">
      <c r="A1389" s="55">
        <v>1328</v>
      </c>
      <c r="B1389" s="1232">
        <f>'Expenditures 15-22'!K205</f>
        <v>-52790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5164</v>
      </c>
      <c r="D1408" s="14" t="str">
        <f t="shared" si="21"/>
        <v>Error?</v>
      </c>
    </row>
    <row r="1409" spans="1:4" x14ac:dyDescent="0.2">
      <c r="A1409" s="55">
        <v>1348</v>
      </c>
      <c r="B1409" s="1232">
        <f>'Expenditures 15-22'!D218</f>
        <v>156</v>
      </c>
      <c r="D1409" s="14" t="str">
        <f t="shared" si="21"/>
        <v>Error?</v>
      </c>
    </row>
    <row r="1410" spans="1:4" x14ac:dyDescent="0.2">
      <c r="A1410" s="55">
        <v>1349</v>
      </c>
      <c r="B1410" s="1232">
        <f>'Expenditures 15-22'!D223</f>
        <v>72835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611</v>
      </c>
      <c r="D1412" s="14" t="str">
        <f t="shared" si="21"/>
        <v>Error?</v>
      </c>
    </row>
    <row r="1413" spans="1:4" x14ac:dyDescent="0.2">
      <c r="A1413" s="55">
        <v>1352</v>
      </c>
      <c r="B1413" s="1232">
        <f>'Expenditures 15-22'!D228</f>
        <v>6581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7192</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9252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9252</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1583</v>
      </c>
      <c r="D1423" s="14" t="str">
        <f t="shared" si="21"/>
        <v>Error?</v>
      </c>
    </row>
    <row r="1424" spans="1:4" x14ac:dyDescent="0.2">
      <c r="A1424" s="55">
        <v>1363</v>
      </c>
      <c r="B1424" s="1232">
        <f>'Expenditures 15-22'!D251</f>
        <v>1583</v>
      </c>
      <c r="C1424" s="14" t="s">
        <v>672</v>
      </c>
      <c r="D1424" s="14" t="str">
        <f t="shared" si="21"/>
        <v>Error?</v>
      </c>
    </row>
    <row r="1425" spans="1:4" x14ac:dyDescent="0.2">
      <c r="A1425" s="55">
        <v>1364</v>
      </c>
      <c r="B1425" s="1232">
        <f>'Expenditures 15-22'!D253</f>
        <v>1320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1320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11416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36894</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48310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67657</v>
      </c>
      <c r="C1446" s="14" t="s">
        <v>672</v>
      </c>
      <c r="D1446" s="14" t="str">
        <f t="shared" si="21"/>
        <v>Error?</v>
      </c>
    </row>
    <row r="1447" spans="1:4" x14ac:dyDescent="0.2">
      <c r="A1447" s="55">
        <v>1386</v>
      </c>
      <c r="B1447" s="1232">
        <f>'Expenditures 15-22'!D274</f>
        <v>3816</v>
      </c>
      <c r="D1447" s="14" t="str">
        <f t="shared" si="21"/>
        <v>Error?</v>
      </c>
    </row>
    <row r="1448" spans="1:4" x14ac:dyDescent="0.2">
      <c r="A1448" s="55">
        <v>1387</v>
      </c>
      <c r="B1448" s="1232">
        <f>'Expenditures 15-22'!D288</f>
        <v>144308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5164</v>
      </c>
      <c r="C1472" s="14" t="s">
        <v>672</v>
      </c>
      <c r="D1472" s="14" t="str">
        <f t="shared" si="22"/>
        <v>Error?</v>
      </c>
    </row>
    <row r="1473" spans="1:4" x14ac:dyDescent="0.2">
      <c r="A1473" s="55">
        <v>1412</v>
      </c>
      <c r="B1473" s="1232">
        <f>'Expenditures 15-22'!K218</f>
        <v>156</v>
      </c>
      <c r="C1473" s="14" t="s">
        <v>672</v>
      </c>
      <c r="D1473" s="14" t="str">
        <f t="shared" si="22"/>
        <v>Error?</v>
      </c>
    </row>
    <row r="1474" spans="1:4" x14ac:dyDescent="0.2">
      <c r="A1474" s="55">
        <v>1413</v>
      </c>
      <c r="B1474" s="1232">
        <f>'Expenditures 15-22'!K223</f>
        <v>72835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611</v>
      </c>
      <c r="C1476" s="14" t="s">
        <v>672</v>
      </c>
      <c r="D1476" s="14" t="str">
        <f t="shared" si="22"/>
        <v>Error?</v>
      </c>
    </row>
    <row r="1477" spans="1:4" x14ac:dyDescent="0.2">
      <c r="A1477" s="55">
        <v>1416</v>
      </c>
      <c r="B1477" s="1232">
        <f>'Expenditures 15-22'!K228</f>
        <v>6581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7192</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9252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9252</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1583</v>
      </c>
      <c r="C1487" s="14" t="s">
        <v>672</v>
      </c>
      <c r="D1487" s="14" t="str">
        <f t="shared" si="22"/>
        <v>Error?</v>
      </c>
    </row>
    <row r="1488" spans="1:4" x14ac:dyDescent="0.2">
      <c r="A1488" s="55">
        <v>1427</v>
      </c>
      <c r="B1488" s="1232">
        <f>'Expenditures 15-22'!K251</f>
        <v>1583</v>
      </c>
      <c r="C1488" s="14" t="s">
        <v>672</v>
      </c>
      <c r="D1488" s="14" t="str">
        <f t="shared" si="22"/>
        <v>Error?</v>
      </c>
    </row>
    <row r="1489" spans="1:4" x14ac:dyDescent="0.2">
      <c r="A1489" s="55">
        <v>1428</v>
      </c>
      <c r="B1489" s="1232">
        <f>'Expenditures 15-22'!K253</f>
        <v>1320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1320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11416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36894</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48310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67657</v>
      </c>
      <c r="C1510" s="14" t="s">
        <v>672</v>
      </c>
      <c r="D1510" s="14" t="str">
        <f t="shared" si="22"/>
        <v>Error?</v>
      </c>
    </row>
    <row r="1511" spans="1:4" x14ac:dyDescent="0.2">
      <c r="A1511" s="55">
        <v>1450</v>
      </c>
      <c r="B1511" s="1232">
        <f>'Expenditures 15-22'!K274</f>
        <v>3816</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144308</v>
      </c>
      <c r="C1517" s="14" t="s">
        <v>672</v>
      </c>
      <c r="D1517" s="14" t="str">
        <f t="shared" si="22"/>
        <v>Error?</v>
      </c>
    </row>
    <row r="1518" spans="1:4" x14ac:dyDescent="0.2">
      <c r="A1518" s="55">
        <v>1457</v>
      </c>
      <c r="B1518" s="1232">
        <f>'Expenditures 15-22'!K289</f>
        <v>20758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1834311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2607941</v>
      </c>
      <c r="C1630" s="14" t="s">
        <v>672</v>
      </c>
      <c r="D1630" s="14" t="str">
        <f t="shared" si="24"/>
        <v>Error?</v>
      </c>
    </row>
    <row r="1631" spans="1:4" x14ac:dyDescent="0.2">
      <c r="A1631" s="55">
        <v>1570</v>
      </c>
      <c r="B1631" s="1232">
        <f>'Acct Summary 7-8'!D79</f>
        <v>261283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354102</v>
      </c>
      <c r="C1644" s="14" t="s">
        <v>672</v>
      </c>
      <c r="D1644" s="14" t="str">
        <f t="shared" si="24"/>
        <v>Error?</v>
      </c>
    </row>
    <row r="1645" spans="1:4" x14ac:dyDescent="0.2">
      <c r="A1645" s="55">
        <v>1584</v>
      </c>
      <c r="B1645" s="1232">
        <f>'Acct Summary 7-8'!E79</f>
        <v>29108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29181</v>
      </c>
      <c r="C1658" s="14" t="s">
        <v>672</v>
      </c>
      <c r="D1658" s="14" t="str">
        <f t="shared" si="24"/>
        <v>Error?</v>
      </c>
    </row>
    <row r="1659" spans="1:4" x14ac:dyDescent="0.2">
      <c r="A1659" s="55">
        <v>1598</v>
      </c>
      <c r="B1659" s="1232">
        <f>'Acct Summary 7-8'!F79</f>
        <v>188211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310495</v>
      </c>
      <c r="C1672" s="14" t="s">
        <v>672</v>
      </c>
      <c r="D1672" s="14" t="str">
        <f t="shared" si="25"/>
        <v>Error?</v>
      </c>
    </row>
    <row r="1673" spans="1:4" x14ac:dyDescent="0.2">
      <c r="A1673" s="55">
        <v>1612</v>
      </c>
      <c r="B1673" s="1232">
        <f>'Acct Summary 7-8'!G79</f>
        <v>98239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155581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2014610</v>
      </c>
      <c r="C1744" s="14" t="s">
        <v>672</v>
      </c>
      <c r="D1744" s="14" t="str">
        <f t="shared" si="26"/>
        <v>Error?</v>
      </c>
    </row>
    <row r="1745" spans="1:5" x14ac:dyDescent="0.2">
      <c r="A1745" s="55">
        <v>1684</v>
      </c>
      <c r="B1745" s="1232">
        <f>'Tax Sched 24'!B5</f>
        <v>288208</v>
      </c>
      <c r="C1745" s="14" t="s">
        <v>672</v>
      </c>
      <c r="D1745" s="14" t="str">
        <f t="shared" si="26"/>
        <v>Error?</v>
      </c>
    </row>
    <row r="1746" spans="1:5" x14ac:dyDescent="0.2">
      <c r="A1746" s="55">
        <v>1685</v>
      </c>
      <c r="B1746" s="1232">
        <f>'Tax Sched 24'!B6</f>
        <v>317354</v>
      </c>
      <c r="C1746" s="14" t="s">
        <v>672</v>
      </c>
      <c r="D1746" s="14" t="str">
        <f t="shared" si="26"/>
        <v>Error?</v>
      </c>
    </row>
    <row r="1747" spans="1:5" x14ac:dyDescent="0.2">
      <c r="A1747" s="55">
        <v>1686</v>
      </c>
      <c r="B1747" s="1232">
        <f>'Tax Sched 24'!B7</f>
        <v>154080</v>
      </c>
      <c r="C1747" s="14" t="s">
        <v>672</v>
      </c>
      <c r="D1747" s="14" t="str">
        <f t="shared" si="26"/>
        <v>Error?</v>
      </c>
    </row>
    <row r="1748" spans="1:5" x14ac:dyDescent="0.2">
      <c r="A1748" s="55">
        <v>1687</v>
      </c>
      <c r="B1748" s="1232">
        <f>'Tax Sched 24'!B8</f>
        <v>78233</v>
      </c>
      <c r="C1748" s="14" t="s">
        <v>672</v>
      </c>
      <c r="D1748" s="14" t="str">
        <f t="shared" si="26"/>
        <v>Error?</v>
      </c>
    </row>
    <row r="1749" spans="1:5" x14ac:dyDescent="0.2">
      <c r="A1749" s="55">
        <v>1688</v>
      </c>
      <c r="B1749" s="1232">
        <f>'Tax Sched 24'!B10</f>
        <v>26538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196839</v>
      </c>
      <c r="C1752" s="14" t="s">
        <v>672</v>
      </c>
      <c r="D1752" s="14" t="str">
        <f t="shared" si="26"/>
        <v>Error?</v>
      </c>
    </row>
    <row r="1753" spans="1:5" x14ac:dyDescent="0.2">
      <c r="A1753" s="55">
        <v>1692</v>
      </c>
      <c r="B1753" s="1232">
        <f>'Tax Sched 24'!B12</f>
        <v>25584</v>
      </c>
      <c r="C1753" s="14" t="s">
        <v>672</v>
      </c>
      <c r="D1753" s="14" t="str">
        <f t="shared" si="26"/>
        <v>Error?</v>
      </c>
    </row>
    <row r="1754" spans="1:5" x14ac:dyDescent="0.2">
      <c r="A1754" s="55">
        <v>1693</v>
      </c>
      <c r="B1754" s="1232">
        <f>'Tax Sched 24'!B14</f>
        <v>17959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3220899</v>
      </c>
      <c r="C1759" s="14" t="s">
        <v>672</v>
      </c>
      <c r="D1759" s="14" t="str">
        <f t="shared" si="26"/>
        <v>Error?</v>
      </c>
    </row>
    <row r="1760" spans="1:5" x14ac:dyDescent="0.2">
      <c r="A1760" s="55">
        <v>1699</v>
      </c>
      <c r="B1760" s="1232">
        <f>'Tax Sched 24'!D4</f>
        <v>2014610</v>
      </c>
      <c r="C1760" s="14" t="s">
        <v>672</v>
      </c>
      <c r="D1760" s="14" t="str">
        <f t="shared" si="26"/>
        <v>Error?</v>
      </c>
    </row>
    <row r="1761" spans="1:5" x14ac:dyDescent="0.2">
      <c r="A1761" s="55">
        <v>1700</v>
      </c>
      <c r="B1761" s="1232">
        <f>'Tax Sched 24'!D5</f>
        <v>288208</v>
      </c>
      <c r="C1761" s="14" t="s">
        <v>672</v>
      </c>
      <c r="D1761" s="14" t="str">
        <f t="shared" si="26"/>
        <v>Error?</v>
      </c>
    </row>
    <row r="1762" spans="1:5" s="80" customFormat="1" x14ac:dyDescent="0.2">
      <c r="A1762" s="55">
        <v>1701</v>
      </c>
      <c r="B1762" s="1232">
        <f>'Tax Sched 24'!D6</f>
        <v>317354</v>
      </c>
      <c r="C1762" s="14" t="s">
        <v>672</v>
      </c>
      <c r="D1762" s="14" t="str">
        <f t="shared" si="26"/>
        <v>Error?</v>
      </c>
      <c r="E1762" s="81"/>
    </row>
    <row r="1763" spans="1:5" x14ac:dyDescent="0.2">
      <c r="A1763" s="55">
        <v>1702</v>
      </c>
      <c r="B1763" s="1232">
        <f>'Tax Sched 24'!D7</f>
        <v>154080</v>
      </c>
      <c r="C1763" s="14" t="s">
        <v>672</v>
      </c>
      <c r="D1763" s="14" t="str">
        <f t="shared" si="26"/>
        <v>Error?</v>
      </c>
    </row>
    <row r="1764" spans="1:5" x14ac:dyDescent="0.2">
      <c r="A1764" s="55">
        <v>1703</v>
      </c>
      <c r="B1764" s="1232">
        <f>'Tax Sched 24'!D8</f>
        <v>78233</v>
      </c>
      <c r="C1764" s="14" t="s">
        <v>672</v>
      </c>
      <c r="D1764" s="14" t="str">
        <f t="shared" si="26"/>
        <v>Error?</v>
      </c>
    </row>
    <row r="1765" spans="1:5" x14ac:dyDescent="0.2">
      <c r="A1765" s="55">
        <v>1704</v>
      </c>
      <c r="B1765" s="1232">
        <f>'Tax Sched 24'!D10</f>
        <v>26538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196839</v>
      </c>
      <c r="C1768" s="14" t="s">
        <v>672</v>
      </c>
      <c r="D1768" s="14" t="str">
        <f t="shared" si="26"/>
        <v>Error?</v>
      </c>
    </row>
    <row r="1769" spans="1:5" x14ac:dyDescent="0.2">
      <c r="A1769" s="55">
        <v>1708</v>
      </c>
      <c r="B1769" s="1232">
        <f>'Tax Sched 24'!D12</f>
        <v>25584</v>
      </c>
      <c r="C1769" s="14" t="s">
        <v>672</v>
      </c>
      <c r="D1769" s="14" t="str">
        <f t="shared" si="26"/>
        <v>Error?</v>
      </c>
    </row>
    <row r="1770" spans="1:5" x14ac:dyDescent="0.2">
      <c r="A1770" s="55">
        <v>1709</v>
      </c>
      <c r="B1770" s="1232">
        <f>'Tax Sched 24'!D14</f>
        <v>17959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3220899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2192592</v>
      </c>
      <c r="C1792" s="14" t="s">
        <v>672</v>
      </c>
      <c r="D1792" s="14" t="str">
        <f t="shared" si="27"/>
        <v>Error?</v>
      </c>
    </row>
    <row r="1793" spans="1:4" x14ac:dyDescent="0.2">
      <c r="A1793" s="55">
        <v>1732</v>
      </c>
      <c r="B1793" s="1232">
        <f>'Tax Sched 24'!F5</f>
        <v>309253</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214253</v>
      </c>
      <c r="C1795" s="14" t="s">
        <v>672</v>
      </c>
      <c r="D1795" s="14" t="str">
        <f t="shared" si="27"/>
        <v>Error?</v>
      </c>
    </row>
    <row r="1796" spans="1:4" x14ac:dyDescent="0.2">
      <c r="A1796" s="55">
        <v>1735</v>
      </c>
      <c r="B1796" s="1232">
        <f>'Tax Sched 24'!F8</f>
        <v>65000</v>
      </c>
      <c r="C1796" s="14" t="s">
        <v>672</v>
      </c>
      <c r="D1796" s="14" t="str">
        <f t="shared" si="27"/>
        <v>Error?</v>
      </c>
    </row>
    <row r="1797" spans="1:4" x14ac:dyDescent="0.2">
      <c r="A1797" s="55">
        <v>1736</v>
      </c>
      <c r="B1797" s="1232">
        <f>'Tax Sched 24'!F10</f>
        <v>92396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180000</v>
      </c>
      <c r="C1800" s="14" t="s">
        <v>672</v>
      </c>
      <c r="D1800" s="14" t="str">
        <f t="shared" si="27"/>
        <v>Error?</v>
      </c>
    </row>
    <row r="1801" spans="1:4" x14ac:dyDescent="0.2">
      <c r="A1801" s="55">
        <v>1740</v>
      </c>
      <c r="B1801" s="1232">
        <f>'Tax Sched 24'!F12</f>
        <v>48506</v>
      </c>
      <c r="C1801" s="14" t="s">
        <v>672</v>
      </c>
      <c r="D1801" s="14" t="str">
        <f t="shared" si="27"/>
        <v>Error?</v>
      </c>
    </row>
    <row r="1802" spans="1:4" x14ac:dyDescent="0.2">
      <c r="A1802" s="55">
        <v>1741</v>
      </c>
      <c r="B1802" s="1232">
        <f>'Tax Sched 24'!F14</f>
        <v>18000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2192592</v>
      </c>
      <c r="D1808" s="14" t="str">
        <f t="shared" si="27"/>
        <v>Error?</v>
      </c>
    </row>
    <row r="1809" spans="1:4" x14ac:dyDescent="0.2">
      <c r="A1809" s="55">
        <v>1748</v>
      </c>
      <c r="B1809" s="1232">
        <f>'Tax Sched 24'!E5</f>
        <v>309253</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214253</v>
      </c>
      <c r="D1811" s="14" t="str">
        <f t="shared" si="27"/>
        <v>Error?</v>
      </c>
    </row>
    <row r="1812" spans="1:4" x14ac:dyDescent="0.2">
      <c r="A1812" s="55">
        <v>1751</v>
      </c>
      <c r="B1812" s="1232">
        <f>'Tax Sched 24'!E8</f>
        <v>65000</v>
      </c>
      <c r="D1812" s="14" t="str">
        <f t="shared" si="27"/>
        <v>Error?</v>
      </c>
    </row>
    <row r="1813" spans="1:4" x14ac:dyDescent="0.2">
      <c r="A1813" s="55">
        <v>1752</v>
      </c>
      <c r="B1813" s="1232">
        <f>'Tax Sched 24'!E10</f>
        <v>92396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180000</v>
      </c>
      <c r="D1816" s="14" t="str">
        <f t="shared" si="27"/>
        <v>Error?</v>
      </c>
    </row>
    <row r="1817" spans="1:4" x14ac:dyDescent="0.2">
      <c r="A1817" s="55">
        <v>1756</v>
      </c>
      <c r="B1817" s="1232">
        <f>'Tax Sched 24'!E12</f>
        <v>48506</v>
      </c>
      <c r="D1817" s="14" t="str">
        <f t="shared" si="27"/>
        <v>Error?</v>
      </c>
    </row>
    <row r="1818" spans="1:4" x14ac:dyDescent="0.2">
      <c r="A1818" s="55">
        <v>1757</v>
      </c>
      <c r="B1818" s="1232">
        <f>'Tax Sched 24'!E14</f>
        <v>18000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3200000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2640000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17959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17959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17959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22098</v>
      </c>
      <c r="D2008" s="14" t="str">
        <f t="shared" si="30"/>
        <v>Error?</v>
      </c>
    </row>
    <row r="2009" spans="1:4" x14ac:dyDescent="0.2">
      <c r="A2009" s="55">
        <v>1948</v>
      </c>
      <c r="B2009" s="1232">
        <f>'Cap Outlay Deprec 27'!C8</f>
        <v>10994705</v>
      </c>
      <c r="D2009" s="14" t="str">
        <f t="shared" si="30"/>
        <v>Error?</v>
      </c>
    </row>
    <row r="2010" spans="1:4" x14ac:dyDescent="0.2">
      <c r="A2010" s="55">
        <v>1949</v>
      </c>
      <c r="B2010" s="1232">
        <f>'Cap Outlay Deprec 27'!C10</f>
        <v>263704</v>
      </c>
      <c r="D2010" s="14" t="str">
        <f t="shared" si="30"/>
        <v>Error?</v>
      </c>
    </row>
    <row r="2011" spans="1:4" x14ac:dyDescent="0.2">
      <c r="A2011" s="55">
        <v>1950</v>
      </c>
      <c r="B2011" s="1232">
        <f>'Cap Outlay Deprec 27'!C12</f>
        <v>1927758</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13208265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13597</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98032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111629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22098</v>
      </c>
      <c r="C2026" s="14" t="s">
        <v>672</v>
      </c>
      <c r="D2026" s="14" t="str">
        <f t="shared" si="30"/>
        <v>Error?</v>
      </c>
    </row>
    <row r="2027" spans="1:4" x14ac:dyDescent="0.2">
      <c r="A2027" s="55">
        <v>1966</v>
      </c>
      <c r="B2027" s="1232">
        <f>'Cap Outlay Deprec 27'!F8</f>
        <v>11008302</v>
      </c>
      <c r="C2027" s="14" t="s">
        <v>672</v>
      </c>
      <c r="D2027" s="14" t="str">
        <f t="shared" si="30"/>
        <v>Error?</v>
      </c>
    </row>
    <row r="2028" spans="1:4" x14ac:dyDescent="0.2">
      <c r="A2028" s="55">
        <v>1967</v>
      </c>
      <c r="B2028" s="1232">
        <f>'Cap Outlay Deprec 27'!F10</f>
        <v>263704</v>
      </c>
      <c r="C2028" s="14" t="s">
        <v>672</v>
      </c>
      <c r="D2028" s="14" t="str">
        <f t="shared" si="30"/>
        <v>Error?</v>
      </c>
    </row>
    <row r="2029" spans="1:4" x14ac:dyDescent="0.2">
      <c r="A2029" s="55">
        <v>1968</v>
      </c>
      <c r="B2029" s="1232">
        <f>'Cap Outlay Deprec 27'!F12</f>
        <v>2025790</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13319894</v>
      </c>
      <c r="C2031" s="14" t="s">
        <v>672</v>
      </c>
      <c r="D2031" s="14" t="str">
        <f t="shared" si="30"/>
        <v>Error?</v>
      </c>
    </row>
    <row r="2032" spans="1:4" x14ac:dyDescent="0.2">
      <c r="A2032" s="83">
        <v>1971</v>
      </c>
      <c r="D2032" s="14" t="str">
        <f t="shared" si="30"/>
        <v>OK</v>
      </c>
    </row>
    <row r="2033" spans="1:4" x14ac:dyDescent="0.2">
      <c r="A2033" s="55">
        <v>1972</v>
      </c>
      <c r="B2033" s="1232">
        <f>'Cap Outlay Deprec 27'!H8</f>
        <v>3884007</v>
      </c>
      <c r="D2033" s="14" t="str">
        <f t="shared" si="30"/>
        <v>Error?</v>
      </c>
    </row>
    <row r="2034" spans="1:4" x14ac:dyDescent="0.2">
      <c r="A2034" s="55">
        <v>1973</v>
      </c>
      <c r="B2034" s="1232">
        <f>'Cap Outlay Deprec 27'!H10</f>
        <v>130910</v>
      </c>
      <c r="D2034" s="14" t="str">
        <f t="shared" si="30"/>
        <v>Error?</v>
      </c>
    </row>
    <row r="2035" spans="1:4" x14ac:dyDescent="0.2">
      <c r="A2035" s="55">
        <v>1974</v>
      </c>
      <c r="B2035" s="1232">
        <f>'Cap Outlay Deprec 27'!H12</f>
        <v>1644207</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5659124</v>
      </c>
      <c r="C2037" s="14" t="s">
        <v>672</v>
      </c>
      <c r="D2037" s="14" t="str">
        <f t="shared" si="30"/>
        <v>Error?</v>
      </c>
    </row>
    <row r="2038" spans="1:4" x14ac:dyDescent="0.2">
      <c r="A2038" s="83">
        <v>1977</v>
      </c>
      <c r="D2038" s="14" t="str">
        <f t="shared" si="30"/>
        <v>OK</v>
      </c>
    </row>
    <row r="2039" spans="1:4" x14ac:dyDescent="0.2">
      <c r="A2039" s="55">
        <v>1978</v>
      </c>
      <c r="B2039" s="1232">
        <f>'Cap Outlay Deprec 27'!I8</f>
        <v>220120</v>
      </c>
      <c r="D2039" s="14" t="str">
        <f t="shared" si="30"/>
        <v>Error?</v>
      </c>
    </row>
    <row r="2040" spans="1:4" x14ac:dyDescent="0.2">
      <c r="A2040" s="55">
        <v>1979</v>
      </c>
      <c r="B2040" s="1232">
        <f>'Cap Outlay Deprec 27'!I10</f>
        <v>10584</v>
      </c>
      <c r="D2040" s="14" t="str">
        <f t="shared" si="30"/>
        <v>Error?</v>
      </c>
    </row>
    <row r="2041" spans="1:4" x14ac:dyDescent="0.2">
      <c r="A2041" s="55">
        <v>1980</v>
      </c>
      <c r="B2041" s="1232">
        <f>'Cap Outlay Deprec 27'!I12</f>
        <v>65386</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296090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4104127</v>
      </c>
      <c r="C2051" s="14" t="s">
        <v>672</v>
      </c>
      <c r="D2051" s="14" t="str">
        <f t="shared" si="31"/>
        <v>Error?</v>
      </c>
    </row>
    <row r="2052" spans="1:4" x14ac:dyDescent="0.2">
      <c r="A2052" s="55">
        <v>1991</v>
      </c>
      <c r="B2052" s="1232">
        <f>'Cap Outlay Deprec 27'!K10</f>
        <v>141494</v>
      </c>
      <c r="C2052" s="14" t="s">
        <v>672</v>
      </c>
      <c r="D2052" s="14" t="str">
        <f t="shared" si="31"/>
        <v>Error?</v>
      </c>
    </row>
    <row r="2053" spans="1:4" x14ac:dyDescent="0.2">
      <c r="A2053" s="55">
        <v>1992</v>
      </c>
      <c r="B2053" s="1232">
        <f>'Cap Outlay Deprec 27'!K12</f>
        <v>1709593</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5955214</v>
      </c>
      <c r="C2055" s="14" t="s">
        <v>672</v>
      </c>
      <c r="D2055" s="14" t="str">
        <f t="shared" si="31"/>
        <v>Error?</v>
      </c>
    </row>
    <row r="2056" spans="1:4" x14ac:dyDescent="0.2">
      <c r="A2056" s="55">
        <v>1995</v>
      </c>
      <c r="B2056" s="1232">
        <f>'Cap Outlay Deprec 27'!L5</f>
        <v>22098</v>
      </c>
      <c r="C2056" s="14" t="s">
        <v>672</v>
      </c>
      <c r="D2056" s="14" t="str">
        <f t="shared" si="31"/>
        <v>Error?</v>
      </c>
    </row>
    <row r="2057" spans="1:4" x14ac:dyDescent="0.2">
      <c r="A2057" s="55">
        <v>1996</v>
      </c>
      <c r="B2057" s="1232">
        <f>'Cap Outlay Deprec 27'!L8</f>
        <v>6904175</v>
      </c>
      <c r="C2057" s="14" t="s">
        <v>672</v>
      </c>
      <c r="D2057" s="14" t="str">
        <f t="shared" si="31"/>
        <v>Error?</v>
      </c>
    </row>
    <row r="2058" spans="1:4" x14ac:dyDescent="0.2">
      <c r="A2058" s="55">
        <v>1997</v>
      </c>
      <c r="B2058" s="1232">
        <f>'Cap Outlay Deprec 27'!L10</f>
        <v>122210</v>
      </c>
      <c r="C2058" s="14" t="s">
        <v>672</v>
      </c>
      <c r="D2058" s="14" t="str">
        <f t="shared" si="31"/>
        <v>Error?</v>
      </c>
    </row>
    <row r="2059" spans="1:4" x14ac:dyDescent="0.2">
      <c r="A2059" s="55">
        <v>1998</v>
      </c>
      <c r="B2059" s="1232">
        <f>'Cap Outlay Deprec 27'!L12</f>
        <v>316197</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7364680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104713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127392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2347894</v>
      </c>
      <c r="C2551" s="14" t="s">
        <v>672</v>
      </c>
      <c r="D2551" s="14" t="str">
        <f t="shared" si="38"/>
        <v>Error?</v>
      </c>
    </row>
    <row r="2552" spans="1:4" x14ac:dyDescent="0.2">
      <c r="A2552" s="83">
        <v>2491</v>
      </c>
      <c r="D2552" s="14" t="str">
        <f t="shared" si="38"/>
        <v>OK</v>
      </c>
    </row>
    <row r="2553" spans="1:4" x14ac:dyDescent="0.2">
      <c r="A2553" s="55">
        <v>2492</v>
      </c>
      <c r="B2553" s="1232">
        <f>'Acct Summary 7-8'!C6</f>
        <v>1128134</v>
      </c>
      <c r="C2553" s="14" t="s">
        <v>672</v>
      </c>
      <c r="D2553" s="14" t="str">
        <f t="shared" si="38"/>
        <v>Error?</v>
      </c>
    </row>
    <row r="2554" spans="1:4" x14ac:dyDescent="0.2">
      <c r="A2554" s="55">
        <v>2493</v>
      </c>
      <c r="B2554" s="1232">
        <f>'Acct Summary 7-8'!C7</f>
        <v>341476</v>
      </c>
      <c r="C2554" s="14" t="s">
        <v>672</v>
      </c>
      <c r="D2554" s="14" t="str">
        <f t="shared" si="38"/>
        <v>Error?</v>
      </c>
    </row>
    <row r="2555" spans="1:4" x14ac:dyDescent="0.2">
      <c r="A2555" s="55">
        <v>2494</v>
      </c>
      <c r="B2555" s="1232">
        <f>'Acct Summary 7-8'!C8</f>
        <v>3817504</v>
      </c>
      <c r="C2555" s="14" t="s">
        <v>672</v>
      </c>
      <c r="D2555" s="14" t="str">
        <f t="shared" si="38"/>
        <v>Error?</v>
      </c>
    </row>
    <row r="2556" spans="1:4" x14ac:dyDescent="0.2">
      <c r="A2556" s="55">
        <v>2495</v>
      </c>
      <c r="B2556" s="1232">
        <f>'Acct Summary 7-8'!C12</f>
        <v>2671469</v>
      </c>
      <c r="C2556" s="14" t="s">
        <v>672</v>
      </c>
      <c r="D2556" s="14" t="str">
        <f t="shared" si="38"/>
        <v>Error?</v>
      </c>
    </row>
    <row r="2557" spans="1:4" x14ac:dyDescent="0.2">
      <c r="A2557" s="55">
        <v>2496</v>
      </c>
      <c r="B2557" s="1232">
        <f>'Acct Summary 7-8'!C13</f>
        <v>1040366</v>
      </c>
      <c r="C2557" s="14" t="s">
        <v>672</v>
      </c>
      <c r="D2557" s="14" t="str">
        <f t="shared" si="38"/>
        <v>Error?</v>
      </c>
    </row>
    <row r="2558" spans="1:4" x14ac:dyDescent="0.2">
      <c r="A2558" s="55">
        <v>2497</v>
      </c>
      <c r="B2558" s="1232">
        <f>'Acct Summary 7-8'!C14</f>
        <v>40762</v>
      </c>
      <c r="C2558" s="14" t="s">
        <v>672</v>
      </c>
      <c r="D2558" s="14" t="str">
        <f t="shared" si="38"/>
        <v>Error?</v>
      </c>
    </row>
    <row r="2559" spans="1:4" x14ac:dyDescent="0.2">
      <c r="A2559" s="55">
        <v>2498</v>
      </c>
      <c r="B2559" s="1232">
        <f>'Acct Summary 7-8'!C15</f>
        <v>127392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3879989</v>
      </c>
      <c r="C2561" s="14" t="s">
        <v>672</v>
      </c>
      <c r="D2561" s="14" t="str">
        <f t="shared" si="39"/>
        <v>Error?</v>
      </c>
    </row>
    <row r="2562" spans="1:4" x14ac:dyDescent="0.2">
      <c r="A2562" s="55">
        <v>2501</v>
      </c>
      <c r="B2562" s="1232">
        <f>'Acct Summary 7-8'!C20</f>
        <v>-62485</v>
      </c>
      <c r="C2562" s="14" t="s">
        <v>672</v>
      </c>
      <c r="D2562" s="14" t="str">
        <f t="shared" si="39"/>
        <v>Error?</v>
      </c>
    </row>
    <row r="2563" spans="1:4" x14ac:dyDescent="0.2">
      <c r="A2563" s="55">
        <v>2502</v>
      </c>
      <c r="B2563" s="1232">
        <f>'Acct Summary 7-8'!C80</f>
        <v>836115</v>
      </c>
      <c r="D2563" s="14" t="str">
        <f t="shared" si="39"/>
        <v>Error?</v>
      </c>
    </row>
    <row r="2564" spans="1:4" x14ac:dyDescent="0.2">
      <c r="A2564" s="55">
        <v>2503</v>
      </c>
      <c r="B2564" s="1232">
        <f>'Acct Summary 7-8'!D4</f>
        <v>469275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469275</v>
      </c>
      <c r="C2568" s="14" t="s">
        <v>672</v>
      </c>
      <c r="D2568" s="14" t="str">
        <f t="shared" si="39"/>
        <v>Error?</v>
      </c>
    </row>
    <row r="2569" spans="1:4" x14ac:dyDescent="0.2">
      <c r="A2569" s="55">
        <v>2508</v>
      </c>
      <c r="B2569" s="1232">
        <f>'Acct Summary 7-8'!D13</f>
        <v>419050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419050</v>
      </c>
      <c r="C2573" s="14" t="s">
        <v>672</v>
      </c>
      <c r="D2573" s="14" t="str">
        <f t="shared" si="39"/>
        <v>Error?</v>
      </c>
    </row>
    <row r="2574" spans="1:4" x14ac:dyDescent="0.2">
      <c r="A2574" s="55">
        <v>2513</v>
      </c>
      <c r="B2574" s="1232">
        <f>'Acct Summary 7-8'!D20</f>
        <v>50225</v>
      </c>
      <c r="C2574" s="14" t="s">
        <v>672</v>
      </c>
      <c r="D2574" s="14" t="str">
        <f t="shared" si="39"/>
        <v>Error?</v>
      </c>
    </row>
    <row r="2575" spans="1:4" x14ac:dyDescent="0.2">
      <c r="A2575" s="55">
        <v>2514</v>
      </c>
      <c r="B2575" s="1232">
        <f>'Acct Summary 7-8'!D80</f>
        <v>42594</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156011</v>
      </c>
      <c r="C2591" s="14" t="s">
        <v>672</v>
      </c>
      <c r="D2591" s="14" t="str">
        <f t="shared" si="39"/>
        <v>Error?</v>
      </c>
    </row>
    <row r="2592" spans="1:4" x14ac:dyDescent="0.2">
      <c r="A2592" s="83">
        <v>2531</v>
      </c>
      <c r="D2592" s="14" t="str">
        <f t="shared" si="39"/>
        <v>OK</v>
      </c>
    </row>
    <row r="2593" spans="1:4" x14ac:dyDescent="0.2">
      <c r="A2593" s="55">
        <v>2532</v>
      </c>
      <c r="B2593" s="1232">
        <f>'Acct Summary 7-8'!F6</f>
        <v>185837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341848</v>
      </c>
      <c r="C2595" s="14" t="s">
        <v>672</v>
      </c>
      <c r="D2595" s="14" t="str">
        <f t="shared" si="39"/>
        <v>Error?</v>
      </c>
    </row>
    <row r="2596" spans="1:4" x14ac:dyDescent="0.2">
      <c r="A2596" s="55">
        <v>2535</v>
      </c>
      <c r="B2596" s="1232">
        <f>'Acct Summary 7-8'!F13</f>
        <v>394638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394638</v>
      </c>
      <c r="C2600" s="14" t="s">
        <v>672</v>
      </c>
      <c r="D2600" s="14" t="str">
        <f t="shared" si="39"/>
        <v>Error?</v>
      </c>
    </row>
    <row r="2601" spans="1:4" x14ac:dyDescent="0.2">
      <c r="A2601" s="55">
        <v>2540</v>
      </c>
      <c r="B2601" s="1232">
        <f>'Acct Summary 7-8'!F20</f>
        <v>-52790</v>
      </c>
      <c r="C2601" s="14" t="s">
        <v>672</v>
      </c>
      <c r="D2601" s="14" t="str">
        <f t="shared" si="39"/>
        <v>Error?</v>
      </c>
    </row>
    <row r="2602" spans="1:4" x14ac:dyDescent="0.2">
      <c r="A2602" s="55">
        <v>2541</v>
      </c>
      <c r="B2602" s="1232">
        <f>'Acct Summary 7-8'!F80</f>
        <v>175074</v>
      </c>
      <c r="D2602" s="14" t="str">
        <f t="shared" si="39"/>
        <v>Error?</v>
      </c>
    </row>
    <row r="2603" spans="1:4" x14ac:dyDescent="0.2">
      <c r="A2603" s="55">
        <v>2542</v>
      </c>
      <c r="B2603" s="1232">
        <f>'Acct Summary 7-8'!G4</f>
        <v>165066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165066</v>
      </c>
      <c r="C2606" s="14" t="s">
        <v>672</v>
      </c>
      <c r="D2606" s="14" t="str">
        <f t="shared" si="39"/>
        <v>Error?</v>
      </c>
    </row>
    <row r="2607" spans="1:4" x14ac:dyDescent="0.2">
      <c r="A2607" s="55">
        <v>2546</v>
      </c>
      <c r="B2607" s="1232">
        <f>'Acct Summary 7-8'!G12</f>
        <v>72835</v>
      </c>
      <c r="C2607" s="14" t="s">
        <v>672</v>
      </c>
      <c r="D2607" s="14" t="str">
        <f t="shared" si="39"/>
        <v>Error?</v>
      </c>
    </row>
    <row r="2608" spans="1:4" x14ac:dyDescent="0.2">
      <c r="A2608" s="55">
        <v>2547</v>
      </c>
      <c r="B2608" s="1232">
        <f>'Acct Summary 7-8'!G13</f>
        <v>67657</v>
      </c>
      <c r="C2608" s="14" t="s">
        <v>672</v>
      </c>
      <c r="D2608" s="14" t="str">
        <f t="shared" si="39"/>
        <v>Error?</v>
      </c>
    </row>
    <row r="2609" spans="1:4" x14ac:dyDescent="0.2">
      <c r="A2609" s="55">
        <v>2548</v>
      </c>
      <c r="B2609" s="1232">
        <f>'Acct Summary 7-8'!G14</f>
        <v>3816</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144308</v>
      </c>
      <c r="C2612" s="14" t="s">
        <v>672</v>
      </c>
      <c r="D2612" s="14" t="str">
        <f t="shared" si="39"/>
        <v>Error?</v>
      </c>
    </row>
    <row r="2613" spans="1:4" x14ac:dyDescent="0.2">
      <c r="A2613" s="55">
        <v>2552</v>
      </c>
      <c r="B2613" s="1232">
        <f>'Acct Summary 7-8'!G20</f>
        <v>20758</v>
      </c>
      <c r="C2613" s="14" t="s">
        <v>672</v>
      </c>
      <c r="D2613" s="14" t="str">
        <f t="shared" si="39"/>
        <v>Error?</v>
      </c>
    </row>
    <row r="2614" spans="1:4" x14ac:dyDescent="0.2">
      <c r="A2614" s="55">
        <v>2553</v>
      </c>
      <c r="B2614" s="1232">
        <f>'Acct Summary 7-8'!G80</f>
        <v>36584</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317426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317426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317353</v>
      </c>
      <c r="C2634" s="14" t="s">
        <v>672</v>
      </c>
      <c r="D2634" s="14" t="str">
        <f t="shared" si="40"/>
        <v>Error?</v>
      </c>
    </row>
    <row r="2635" spans="1:4" x14ac:dyDescent="0.2">
      <c r="A2635" s="55">
        <v>2574</v>
      </c>
      <c r="B2635" s="1232">
        <f>'Acct Summary 7-8'!E17</f>
        <v>317353</v>
      </c>
      <c r="C2635" s="14" t="s">
        <v>672</v>
      </c>
      <c r="D2635" s="14" t="str">
        <f t="shared" si="40"/>
        <v>Error?</v>
      </c>
    </row>
    <row r="2636" spans="1:4" x14ac:dyDescent="0.2">
      <c r="A2636" s="55">
        <v>2575</v>
      </c>
      <c r="B2636" s="1232">
        <f>'Acct Summary 7-8'!E20</f>
        <v>73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22679</v>
      </c>
      <c r="C2789" s="14" t="s">
        <v>672</v>
      </c>
      <c r="D2789" s="14" t="str">
        <f t="shared" si="42"/>
        <v>Error?</v>
      </c>
    </row>
    <row r="2790" spans="1:4" x14ac:dyDescent="0.2">
      <c r="A2790" s="55">
        <v>2729</v>
      </c>
      <c r="B2790" s="1232">
        <f>'Expenditures 15-22'!E102</f>
        <v>22679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627771</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628523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40069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628523</v>
      </c>
      <c r="D2912" s="14" t="str">
        <f t="shared" si="44"/>
        <v>Error?</v>
      </c>
    </row>
    <row r="2913" spans="1:4" x14ac:dyDescent="0.2">
      <c r="A2913" s="55">
        <v>2852</v>
      </c>
      <c r="B2913" s="1232">
        <f>'Assets-Liab 5-6'!I41</f>
        <v>628523</v>
      </c>
      <c r="C2913" s="14" t="s">
        <v>672</v>
      </c>
      <c r="D2913" s="14" t="str">
        <f t="shared" si="44"/>
        <v>Error?</v>
      </c>
    </row>
    <row r="2914" spans="1:4" x14ac:dyDescent="0.2">
      <c r="A2914" s="55">
        <v>2853</v>
      </c>
      <c r="B2914" s="1232">
        <f>'Assets-Liab 5-6'!L33</f>
        <v>40069</v>
      </c>
      <c r="D2914" s="14" t="str">
        <f t="shared" si="44"/>
        <v>Error?</v>
      </c>
    </row>
    <row r="2915" spans="1:4" x14ac:dyDescent="0.2">
      <c r="A2915" s="83">
        <v>2854</v>
      </c>
      <c r="D2915" s="14" t="str">
        <f t="shared" si="44"/>
        <v>OK</v>
      </c>
    </row>
    <row r="2916" spans="1:4" x14ac:dyDescent="0.2">
      <c r="A2916" s="55">
        <v>2855</v>
      </c>
      <c r="B2916" s="1232">
        <f>'Assets-Liab 5-6'!L34</f>
        <v>40069</v>
      </c>
      <c r="C2916" s="14" t="s">
        <v>672</v>
      </c>
      <c r="D2916" s="14" t="str">
        <f t="shared" si="44"/>
        <v>Error?</v>
      </c>
    </row>
    <row r="2917" spans="1:4" x14ac:dyDescent="0.2">
      <c r="A2917" s="55">
        <v>2856</v>
      </c>
      <c r="B2917" s="1232">
        <f>'Assets-Liab 5-6'!L41</f>
        <v>40069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22679</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104713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104713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22679</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76310</v>
      </c>
      <c r="D3055" s="14" t="str">
        <f t="shared" si="46"/>
        <v>Error?</v>
      </c>
    </row>
    <row r="3056" spans="1:4" x14ac:dyDescent="0.2">
      <c r="A3056" s="55">
        <v>2995</v>
      </c>
      <c r="B3056" s="1232">
        <f>'Expenditures 15-22'!D10</f>
        <v>11798</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2367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90475</v>
      </c>
      <c r="C3062" s="14" t="s">
        <v>672</v>
      </c>
      <c r="D3062" s="14" t="str">
        <f t="shared" si="46"/>
        <v>Error?</v>
      </c>
    </row>
    <row r="3063" spans="1:4" x14ac:dyDescent="0.2">
      <c r="A3063" s="83">
        <v>3002</v>
      </c>
      <c r="D3063" s="14" t="str">
        <f t="shared" si="46"/>
        <v>OK</v>
      </c>
    </row>
    <row r="3064" spans="1:4" x14ac:dyDescent="0.2">
      <c r="A3064" s="55">
        <v>3003</v>
      </c>
      <c r="B3064" s="1232">
        <f>'Expenditures 15-22'!D213</f>
        <v>6433</v>
      </c>
      <c r="D3064" s="14" t="str">
        <f t="shared" si="46"/>
        <v>Error?</v>
      </c>
    </row>
    <row r="3065" spans="1:4" x14ac:dyDescent="0.2">
      <c r="A3065" s="55">
        <v>3004</v>
      </c>
      <c r="B3065" s="1232">
        <f>'Expenditures 15-22'!K213</f>
        <v>6433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28257</v>
      </c>
      <c r="C3225" s="14" t="s">
        <v>672</v>
      </c>
      <c r="D3225" s="14" t="str">
        <f t="shared" si="49"/>
        <v>Error?</v>
      </c>
    </row>
    <row r="3226" spans="1:4" x14ac:dyDescent="0.2">
      <c r="A3226" s="55">
        <v>3165</v>
      </c>
      <c r="B3226" s="1232">
        <f>'Acct Summary 7-8'!I8</f>
        <v>28257</v>
      </c>
      <c r="C3226" s="14" t="s">
        <v>672</v>
      </c>
      <c r="D3226" s="14" t="str">
        <f t="shared" si="49"/>
        <v>Error?</v>
      </c>
    </row>
    <row r="3227" spans="1:4" x14ac:dyDescent="0.2">
      <c r="A3227" s="55">
        <v>3166</v>
      </c>
      <c r="B3227" s="1232">
        <f>'Acct Summary 7-8'!I20</f>
        <v>28257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-62485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50225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-52790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20758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73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28257</v>
      </c>
      <c r="C3320" s="14" t="s">
        <v>672</v>
      </c>
      <c r="D3320" s="14" t="str">
        <f t="shared" si="50"/>
        <v>Error?</v>
      </c>
    </row>
    <row r="3321" spans="1:4" x14ac:dyDescent="0.2">
      <c r="A3321" s="55">
        <v>3260</v>
      </c>
      <c r="B3321" s="1232">
        <f>'Acct Summary 7-8'!I79</f>
        <v>600266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628523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337367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34725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4656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4250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376748</v>
      </c>
      <c r="C3380" s="14" t="s">
        <v>672</v>
      </c>
      <c r="D3380" s="14" t="str">
        <f t="shared" si="51"/>
        <v>Error?</v>
      </c>
    </row>
    <row r="3381" spans="1:4" x14ac:dyDescent="0.2">
      <c r="A3381" s="55">
        <v>3320</v>
      </c>
      <c r="B3381" s="1232">
        <f>'Expenditures 15-22'!K19</f>
        <v>4250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35733</v>
      </c>
      <c r="D3387" s="14" t="str">
        <f t="shared" si="51"/>
        <v>Error?</v>
      </c>
    </row>
    <row r="3388" spans="1:4" x14ac:dyDescent="0.2">
      <c r="A3388" s="55">
        <v>3327</v>
      </c>
      <c r="B3388" s="1232">
        <f>'Expenditures 15-22'!D211</f>
        <v>21276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35733</v>
      </c>
      <c r="C3390" s="14" t="s">
        <v>672</v>
      </c>
      <c r="D3390" s="14" t="str">
        <f t="shared" si="51"/>
        <v>Error?</v>
      </c>
    </row>
    <row r="3391" spans="1:4" x14ac:dyDescent="0.2">
      <c r="A3391" s="55">
        <v>3330</v>
      </c>
      <c r="B3391" s="1232">
        <f>'Expenditures 15-22'!K211</f>
        <v>21276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368240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49585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72</v>
      </c>
      <c r="D3417" s="14" t="str">
        <f t="shared" si="52"/>
        <v>Error?</v>
      </c>
    </row>
    <row r="3418" spans="1:4" x14ac:dyDescent="0.2">
      <c r="A3418" s="83">
        <v>3357</v>
      </c>
      <c r="D3418" s="14" t="str">
        <f t="shared" si="52"/>
        <v>OK</v>
      </c>
    </row>
    <row r="3419" spans="1:4" x14ac:dyDescent="0.2">
      <c r="A3419" s="55">
        <v>3358</v>
      </c>
      <c r="B3419" s="1232">
        <f>'Assets-Liab 5-6'!F4</f>
        <v>87997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37556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752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40069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86473</v>
      </c>
      <c r="C3446" s="14" t="s">
        <v>672</v>
      </c>
      <c r="D3446" s="14" t="str">
        <f t="shared" si="52"/>
        <v>Error?</v>
      </c>
    </row>
    <row r="3447" spans="1:4" x14ac:dyDescent="0.2">
      <c r="A3447" s="55">
        <v>3386</v>
      </c>
      <c r="B3447" s="1232">
        <f>'Tax Sched 24'!D16</f>
        <v>86473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65000</v>
      </c>
      <c r="C3449" s="14" t="s">
        <v>672</v>
      </c>
      <c r="D3449" s="14" t="str">
        <f t="shared" si="52"/>
        <v>Error?</v>
      </c>
    </row>
    <row r="3450" spans="1:4" x14ac:dyDescent="0.2">
      <c r="A3450" s="55">
        <v>3389</v>
      </c>
      <c r="B3450" s="1232">
        <f>'Tax Sched 24'!E16</f>
        <v>65000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17370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99968</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117338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117338</v>
      </c>
      <c r="D3567" s="14" t="str">
        <f t="shared" si="54"/>
        <v>Error?</v>
      </c>
    </row>
    <row r="3568" spans="1:4" x14ac:dyDescent="0.2">
      <c r="A3568" s="55">
        <v>3507</v>
      </c>
      <c r="B3568" s="1232">
        <f>'Assets-Liab 5-6'!K41</f>
        <v>117338</v>
      </c>
      <c r="C3568" s="14" t="s">
        <v>672</v>
      </c>
      <c r="D3568" s="14" t="str">
        <f t="shared" si="54"/>
        <v>Error?</v>
      </c>
    </row>
    <row r="3569" spans="1:4" x14ac:dyDescent="0.2">
      <c r="A3569" s="55">
        <v>3508</v>
      </c>
      <c r="B3569" s="1232">
        <f>'Acct Summary 7-8'!K4</f>
        <v>25961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25961</v>
      </c>
      <c r="C3571" s="14" t="s">
        <v>672</v>
      </c>
      <c r="D3571" s="14" t="str">
        <f t="shared" si="54"/>
        <v>Error?</v>
      </c>
    </row>
    <row r="3572" spans="1:4" x14ac:dyDescent="0.2">
      <c r="A3572" s="55">
        <v>3511</v>
      </c>
      <c r="B3572" s="1232">
        <f>'Acct Summary 7-8'!K13</f>
        <v>53334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53334</v>
      </c>
      <c r="C3575" s="14" t="s">
        <v>672</v>
      </c>
      <c r="D3575" s="14" t="str">
        <f t="shared" si="54"/>
        <v>Error?</v>
      </c>
    </row>
    <row r="3576" spans="1:4" x14ac:dyDescent="0.2">
      <c r="A3576" s="55">
        <v>3515</v>
      </c>
      <c r="B3576" s="1232">
        <f>'Acct Summary 7-8'!K20</f>
        <v>-27373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-27373</v>
      </c>
      <c r="C3588" s="14" t="s">
        <v>672</v>
      </c>
      <c r="D3588" s="14" t="str">
        <f t="shared" si="55"/>
        <v>Error?</v>
      </c>
    </row>
    <row r="3589" spans="1:4" x14ac:dyDescent="0.2">
      <c r="A3589" s="55">
        <v>3528</v>
      </c>
      <c r="B3589" s="1232">
        <f>'Acct Summary 7-8'!K79</f>
        <v>127772</v>
      </c>
      <c r="D3589" s="14" t="str">
        <f t="shared" si="55"/>
        <v>Error?</v>
      </c>
    </row>
    <row r="3590" spans="1:4" x14ac:dyDescent="0.2">
      <c r="A3590" s="55">
        <v>3529</v>
      </c>
      <c r="B3590" s="1232">
        <f>'Acct Summary 7-8'!K80</f>
        <v>16939</v>
      </c>
      <c r="D3590" s="14" t="str">
        <f t="shared" si="55"/>
        <v>Error?</v>
      </c>
    </row>
    <row r="3591" spans="1:4" x14ac:dyDescent="0.2">
      <c r="A3591" s="55">
        <v>3530</v>
      </c>
      <c r="B3591" s="1232">
        <f>'Acct Summary 7-8'!K81</f>
        <v>117338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24734</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24734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24734</v>
      </c>
      <c r="C3635" s="14" t="s">
        <v>672</v>
      </c>
      <c r="D3635" s="14" t="str">
        <f t="shared" si="55"/>
        <v>Error?</v>
      </c>
    </row>
    <row r="3636" spans="1:4" x14ac:dyDescent="0.2">
      <c r="A3636" s="55">
        <v>3575</v>
      </c>
      <c r="B3636" s="1232">
        <f>'Expenditures 15-22'!E354</f>
        <v>24734</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28600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28600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28600</v>
      </c>
      <c r="C3649" s="14" t="s">
        <v>672</v>
      </c>
      <c r="D3649" s="14" t="str">
        <f t="shared" si="56"/>
        <v>Error?</v>
      </c>
    </row>
    <row r="3650" spans="1:4" x14ac:dyDescent="0.2">
      <c r="A3650" s="55">
        <v>3589</v>
      </c>
      <c r="B3650" s="1232">
        <f>'Expenditures 15-22'!G354</f>
        <v>28600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53334</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53334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53334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53334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-27373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15021</v>
      </c>
      <c r="C3725" s="14" t="s">
        <v>672</v>
      </c>
      <c r="D3725" s="14" t="str">
        <f t="shared" si="57"/>
        <v>Error?</v>
      </c>
    </row>
    <row r="3726" spans="1:4" x14ac:dyDescent="0.2">
      <c r="A3726" s="55">
        <v>3665</v>
      </c>
      <c r="B3726" s="1232">
        <f>'Tax Sched 24'!D13</f>
        <v>15021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15000</v>
      </c>
      <c r="C3728" s="14" t="s">
        <v>672</v>
      </c>
      <c r="D3728" s="14" t="str">
        <f t="shared" si="57"/>
        <v>Error?</v>
      </c>
    </row>
    <row r="3729" spans="1:4" x14ac:dyDescent="0.2">
      <c r="A3729" s="55">
        <v>3668</v>
      </c>
      <c r="B3729" s="1232">
        <f>'Tax Sched 24'!E13</f>
        <v>15000</v>
      </c>
      <c r="D3729" s="14" t="str">
        <f t="shared" si="57"/>
        <v>Error?</v>
      </c>
    </row>
    <row r="3730" spans="1:4" x14ac:dyDescent="0.2">
      <c r="A3730" s="55">
        <v>3669</v>
      </c>
      <c r="B3730" s="1232">
        <f>'ICR Computation 30'!E10</f>
        <v>137319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949652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4767156</v>
      </c>
      <c r="C4122" s="14" t="s">
        <v>672</v>
      </c>
      <c r="D4122" s="14" t="str">
        <f t="shared" si="63"/>
        <v>Error?</v>
      </c>
    </row>
    <row r="4123" spans="1:4" x14ac:dyDescent="0.2">
      <c r="A4123" s="55">
        <v>4062</v>
      </c>
      <c r="B4123" s="1232">
        <f>'Acct Summary 7-8'!D10</f>
        <v>469275</v>
      </c>
      <c r="C4123" s="14" t="s">
        <v>672</v>
      </c>
      <c r="D4123" s="14" t="str">
        <f t="shared" si="63"/>
        <v>Error?</v>
      </c>
    </row>
    <row r="4124" spans="1:4" x14ac:dyDescent="0.2">
      <c r="A4124" s="55">
        <v>4063</v>
      </c>
      <c r="B4124" s="1232">
        <f>'Acct Summary 7-8'!E10</f>
        <v>317426</v>
      </c>
      <c r="C4124" s="14" t="s">
        <v>672</v>
      </c>
      <c r="D4124" s="14" t="str">
        <f t="shared" si="63"/>
        <v>Error?</v>
      </c>
    </row>
    <row r="4125" spans="1:4" x14ac:dyDescent="0.2">
      <c r="A4125" s="55">
        <v>4064</v>
      </c>
      <c r="B4125" s="1232">
        <f>'Acct Summary 7-8'!F10</f>
        <v>341848</v>
      </c>
      <c r="C4125" s="14" t="s">
        <v>672</v>
      </c>
      <c r="D4125" s="14" t="str">
        <f t="shared" si="63"/>
        <v>Error?</v>
      </c>
    </row>
    <row r="4126" spans="1:4" x14ac:dyDescent="0.2">
      <c r="A4126" s="55">
        <v>4065</v>
      </c>
      <c r="B4126" s="1232">
        <f>'Acct Summary 7-8'!G10</f>
        <v>165066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28257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25961</v>
      </c>
      <c r="C4130" s="14" t="s">
        <v>672</v>
      </c>
      <c r="D4130" s="14" t="str">
        <f t="shared" si="63"/>
        <v>Error?</v>
      </c>
    </row>
    <row r="4131" spans="1:4" x14ac:dyDescent="0.2">
      <c r="A4131" s="55">
        <v>4070</v>
      </c>
      <c r="B4131" s="1232">
        <f>'Acct Summary 7-8'!C18</f>
        <v>949652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4829641</v>
      </c>
      <c r="C4136" s="14" t="s">
        <v>672</v>
      </c>
      <c r="D4136" s="14" t="str">
        <f t="shared" si="63"/>
        <v>Error?</v>
      </c>
    </row>
    <row r="4137" spans="1:4" x14ac:dyDescent="0.2">
      <c r="A4137" s="55">
        <v>4076</v>
      </c>
      <c r="B4137" s="1232">
        <f>'Acct Summary 7-8'!D19</f>
        <v>419050</v>
      </c>
      <c r="C4137" s="14" t="s">
        <v>672</v>
      </c>
      <c r="D4137" s="14" t="str">
        <f t="shared" si="63"/>
        <v>Error?</v>
      </c>
    </row>
    <row r="4138" spans="1:4" x14ac:dyDescent="0.2">
      <c r="A4138" s="55">
        <v>4077</v>
      </c>
      <c r="B4138" s="1232">
        <f>'Acct Summary 7-8'!E19</f>
        <v>317353</v>
      </c>
      <c r="C4138" s="14" t="s">
        <v>672</v>
      </c>
      <c r="D4138" s="14" t="str">
        <f t="shared" si="63"/>
        <v>Error?</v>
      </c>
    </row>
    <row r="4139" spans="1:4" x14ac:dyDescent="0.2">
      <c r="A4139" s="55">
        <v>4078</v>
      </c>
      <c r="B4139" s="1232">
        <f>'Acct Summary 7-8'!F19</f>
        <v>394638</v>
      </c>
      <c r="C4139" s="14" t="s">
        <v>672</v>
      </c>
      <c r="D4139" s="14" t="str">
        <f t="shared" si="63"/>
        <v>Error?</v>
      </c>
    </row>
    <row r="4140" spans="1:4" x14ac:dyDescent="0.2">
      <c r="A4140" s="55">
        <v>4079</v>
      </c>
      <c r="B4140" s="1232">
        <f>'Acct Summary 7-8'!G19</f>
        <v>144308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53334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2420000</v>
      </c>
      <c r="C4171" s="14" t="s">
        <v>672</v>
      </c>
      <c r="D4171" s="14" t="str">
        <f t="shared" si="64"/>
        <v>Error?</v>
      </c>
    </row>
    <row r="4172" spans="1:4" x14ac:dyDescent="0.2">
      <c r="A4172" s="55">
        <v>4111</v>
      </c>
      <c r="B4172" s="1232">
        <f>'Short-Term Long-Term Debt 25'!J49</f>
        <v>2390819</v>
      </c>
      <c r="C4172" s="14" t="s">
        <v>672</v>
      </c>
      <c r="D4172" s="14" t="str">
        <f t="shared" si="64"/>
        <v>Error?</v>
      </c>
    </row>
    <row r="4173" spans="1:4" x14ac:dyDescent="0.2">
      <c r="A4173" s="55">
        <v>4112</v>
      </c>
      <c r="B4173" s="1232">
        <f>'Short-Term Long-Term Debt 25'!H49</f>
        <v>220000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1976.0300000000002</v>
      </c>
      <c r="C4265" s="14" t="s">
        <v>672</v>
      </c>
      <c r="D4265" s="14" t="str">
        <f t="shared" si="65"/>
        <v>Error?</v>
      </c>
      <c r="E4265" s="811"/>
    </row>
    <row r="4266" spans="1:5" x14ac:dyDescent="0.2">
      <c r="A4266" s="91">
        <v>4205</v>
      </c>
      <c r="B4266" s="1232">
        <f>('FP Info 3'!F10)*100000</f>
        <v>278.70999999999998</v>
      </c>
      <c r="C4266" s="14" t="s">
        <v>672</v>
      </c>
      <c r="D4266" s="14" t="str">
        <f t="shared" si="65"/>
        <v>Error?</v>
      </c>
      <c r="E4266" s="811"/>
    </row>
    <row r="4267" spans="1:5" x14ac:dyDescent="0.2">
      <c r="A4267" s="91">
        <v>4206</v>
      </c>
      <c r="B4267" s="1232">
        <f>('FP Info 3'!H10)*100000</f>
        <v>193.09</v>
      </c>
      <c r="C4267" s="14" t="s">
        <v>672</v>
      </c>
      <c r="D4267" s="14" t="str">
        <f t="shared" si="65"/>
        <v>Error?</v>
      </c>
      <c r="E4267" s="811"/>
    </row>
    <row r="4268" spans="1:5" x14ac:dyDescent="0.2">
      <c r="A4268" s="91">
        <v>4207</v>
      </c>
      <c r="B4268" s="1232">
        <f>('FP Info 3'!J10)*100000</f>
        <v>2448</v>
      </c>
      <c r="C4268" s="14" t="s">
        <v>672</v>
      </c>
      <c r="D4268" s="14" t="str">
        <f t="shared" si="65"/>
        <v>Error?</v>
      </c>
    </row>
    <row r="4269" spans="1:5" x14ac:dyDescent="0.2">
      <c r="A4269" s="91">
        <v>4208</v>
      </c>
      <c r="B4269" s="1232">
        <f>'FP Info 3'!J16</f>
        <v>3901061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5434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17914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29908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70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110959640</v>
      </c>
      <c r="D4995" s="14" t="str">
        <f t="shared" si="77"/>
        <v>Error?</v>
      </c>
    </row>
    <row r="4996" spans="1:4" x14ac:dyDescent="0.2">
      <c r="A4996" s="91">
        <v>4935</v>
      </c>
      <c r="B4996" s="1232">
        <f>'FP Info 3'!H31</f>
        <v>7656215.1600000011</v>
      </c>
      <c r="D4996" s="14" t="str">
        <f t="shared" si="77"/>
        <v>Error?</v>
      </c>
    </row>
    <row r="4997" spans="1:4" x14ac:dyDescent="0.2">
      <c r="A4997" s="91">
        <v>4936</v>
      </c>
      <c r="B4997" s="1232">
        <f>'FP Info 3'!H37</f>
        <v>2420000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15021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2014610</v>
      </c>
      <c r="D5061" s="14" t="str">
        <f t="shared" si="78"/>
        <v>Error?</v>
      </c>
    </row>
    <row r="5062" spans="1:4" x14ac:dyDescent="0.2">
      <c r="A5062" s="83">
        <v>5001</v>
      </c>
      <c r="D5062" s="14" t="str">
        <f t="shared" si="78"/>
        <v>OK</v>
      </c>
    </row>
    <row r="5063" spans="1:4" x14ac:dyDescent="0.2">
      <c r="A5063" s="55">
        <v>5002</v>
      </c>
      <c r="B5063" s="1232">
        <f>'Revenues 9-14'!C7</f>
        <v>17959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2047590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77586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77586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8732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8732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3029</v>
      </c>
      <c r="D5092" s="14" t="str">
        <f t="shared" si="78"/>
        <v>Error?</v>
      </c>
    </row>
    <row r="5093" spans="1:4" x14ac:dyDescent="0.2">
      <c r="A5093" s="55">
        <v>5032</v>
      </c>
      <c r="B5093" s="1232">
        <f>'Revenues 9-14'!C72</f>
        <v>7606</v>
      </c>
      <c r="D5093" s="14" t="str">
        <f t="shared" si="78"/>
        <v>Error?</v>
      </c>
    </row>
    <row r="5094" spans="1:4" x14ac:dyDescent="0.2">
      <c r="A5094" s="55">
        <v>5033</v>
      </c>
      <c r="B5094" s="1232">
        <f>'Revenues 9-14'!C73</f>
        <v>1441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104237</v>
      </c>
      <c r="C5096" s="14" t="s">
        <v>672</v>
      </c>
      <c r="D5096" s="14" t="str">
        <f t="shared" si="78"/>
        <v>Error?</v>
      </c>
    </row>
    <row r="5097" spans="1:4" x14ac:dyDescent="0.2">
      <c r="A5097" s="55">
        <v>5036</v>
      </c>
      <c r="B5097" s="1232">
        <f>'Revenues 9-14'!C77</f>
        <v>11614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304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15178</v>
      </c>
      <c r="D5101" s="14" t="str">
        <f t="shared" si="78"/>
        <v>Error?</v>
      </c>
    </row>
    <row r="5102" spans="1:4" x14ac:dyDescent="0.2">
      <c r="A5102" s="55">
        <v>5041</v>
      </c>
      <c r="B5102" s="1232">
        <f>'Revenues 9-14'!C82</f>
        <v>27096</v>
      </c>
      <c r="C5102" s="14" t="s">
        <v>672</v>
      </c>
      <c r="D5102" s="14" t="str">
        <f t="shared" si="78"/>
        <v>Error?</v>
      </c>
    </row>
    <row r="5103" spans="1:4" x14ac:dyDescent="0.2">
      <c r="A5103" s="55">
        <v>5042</v>
      </c>
      <c r="B5103" s="1232">
        <f>'Revenues 9-14'!C84</f>
        <v>33317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33317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5297</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14436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29533</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49336</v>
      </c>
      <c r="C5120" s="14" t="s">
        <v>672</v>
      </c>
      <c r="D5120" s="14" t="str">
        <f t="shared" si="79"/>
        <v>Error?</v>
      </c>
    </row>
    <row r="5121" spans="1:4" x14ac:dyDescent="0.2">
      <c r="A5121" s="55">
        <v>5060</v>
      </c>
      <c r="B5121" s="1232">
        <f>'Revenues 9-14'!C109</f>
        <v>2347894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752820</v>
      </c>
      <c r="D5126" s="14" t="str">
        <f t="shared" si="79"/>
        <v>Error?</v>
      </c>
    </row>
    <row r="5127" spans="1:4" x14ac:dyDescent="0.2">
      <c r="A5127" s="55">
        <v>5066</v>
      </c>
      <c r="B5127" s="1232">
        <f>'Revenues 9-14'!C119</f>
        <v>127246</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880066</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72860</v>
      </c>
      <c r="D5134" s="14" t="str">
        <f t="shared" si="79"/>
        <v>Error?</v>
      </c>
    </row>
    <row r="5135" spans="1:4" x14ac:dyDescent="0.2">
      <c r="A5135" s="55">
        <v>5074</v>
      </c>
      <c r="B5135" s="1232">
        <f>'Revenues 9-14'!C126</f>
        <v>81442</v>
      </c>
      <c r="D5135" s="14" t="str">
        <f t="shared" si="79"/>
        <v>Error?</v>
      </c>
    </row>
    <row r="5136" spans="1:4" x14ac:dyDescent="0.2">
      <c r="A5136" s="83">
        <v>5075</v>
      </c>
      <c r="D5136" s="14" t="str">
        <f t="shared" si="79"/>
        <v>OK</v>
      </c>
    </row>
    <row r="5137" spans="1:4" x14ac:dyDescent="0.2">
      <c r="A5137" s="55">
        <v>5076</v>
      </c>
      <c r="B5137" s="1232">
        <f>'Revenues 9-14'!C127</f>
        <v>5203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159505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1005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86808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248068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1128134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102650</v>
      </c>
      <c r="D5239" s="14" t="str">
        <f t="shared" si="80"/>
        <v>Error?</v>
      </c>
    </row>
    <row r="5240" spans="1:4" x14ac:dyDescent="0.2">
      <c r="A5240" s="55">
        <v>5179</v>
      </c>
      <c r="B5240" s="1232">
        <f>'Revenues 9-14'!C195</f>
        <v>1775</v>
      </c>
      <c r="D5240" s="14" t="str">
        <f t="shared" si="80"/>
        <v>Error?</v>
      </c>
    </row>
    <row r="5241" spans="1:4" x14ac:dyDescent="0.2">
      <c r="A5241" s="55">
        <v>5180</v>
      </c>
      <c r="B5241" s="1232">
        <f>'Revenues 9-14'!C196</f>
        <v>27545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131970</v>
      </c>
      <c r="C5246" s="14" t="s">
        <v>672</v>
      </c>
      <c r="D5246" s="14" t="str">
        <f t="shared" si="80"/>
        <v>Error?</v>
      </c>
    </row>
    <row r="5247" spans="1:4" x14ac:dyDescent="0.2">
      <c r="A5247" s="55">
        <v>5186</v>
      </c>
      <c r="B5247" s="1232">
        <f>'Revenues 9-14'!C203</f>
        <v>78142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78142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19129</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58979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78108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341476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341476</v>
      </c>
      <c r="C5326" s="14" t="s">
        <v>672</v>
      </c>
      <c r="D5326" s="14" t="str">
        <f t="shared" si="82"/>
        <v>Error?</v>
      </c>
    </row>
    <row r="5327" spans="1:4" x14ac:dyDescent="0.2">
      <c r="A5327" s="55">
        <v>5266</v>
      </c>
      <c r="B5327" s="1232">
        <f>'Revenues 9-14'!C275</f>
        <v>3817504</v>
      </c>
      <c r="C5327" s="14" t="s">
        <v>672</v>
      </c>
      <c r="D5327" s="14" t="str">
        <f t="shared" si="82"/>
        <v>Error?</v>
      </c>
    </row>
    <row r="5328" spans="1:4" x14ac:dyDescent="0.2">
      <c r="A5328" s="55">
        <v>5267</v>
      </c>
      <c r="B5328" s="1232">
        <f>'Revenues 9-14'!D5</f>
        <v>288208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288208</v>
      </c>
      <c r="C5334" s="14" t="s">
        <v>672</v>
      </c>
      <c r="D5334" s="14" t="str">
        <f t="shared" si="82"/>
        <v>Error?</v>
      </c>
    </row>
    <row r="5335" spans="1:4" x14ac:dyDescent="0.2">
      <c r="A5335" s="55">
        <v>5274</v>
      </c>
      <c r="B5335" s="1232">
        <f>'Revenues 9-14'!D14</f>
        <v>1359</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145625</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146984</v>
      </c>
      <c r="C5339" s="14" t="s">
        <v>672</v>
      </c>
      <c r="D5339" s="14" t="str">
        <f t="shared" si="82"/>
        <v>Error?</v>
      </c>
    </row>
    <row r="5340" spans="1:4" x14ac:dyDescent="0.2">
      <c r="A5340" s="55">
        <v>5279</v>
      </c>
      <c r="B5340" s="1232">
        <f>'Revenues 9-14'!D65</f>
        <v>807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807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33276</v>
      </c>
      <c r="D5354" s="14" t="str">
        <f t="shared" si="82"/>
        <v>Error?</v>
      </c>
    </row>
    <row r="5355" spans="1:4" x14ac:dyDescent="0.2">
      <c r="A5355" s="55">
        <v>5294</v>
      </c>
      <c r="B5355" s="1232">
        <f>'Revenues 9-14'!D108</f>
        <v>33276</v>
      </c>
      <c r="C5355" s="14" t="s">
        <v>672</v>
      </c>
      <c r="D5355" s="14" t="str">
        <f t="shared" si="82"/>
        <v>Error?</v>
      </c>
    </row>
    <row r="5356" spans="1:4" x14ac:dyDescent="0.2">
      <c r="A5356" s="55">
        <v>5295</v>
      </c>
      <c r="B5356" s="1232">
        <f>'Revenues 9-14'!D109</f>
        <v>469275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469275</v>
      </c>
      <c r="C5508" s="14" t="s">
        <v>672</v>
      </c>
      <c r="D5508" s="14" t="str">
        <f t="shared" si="85"/>
        <v>Error?</v>
      </c>
    </row>
    <row r="5509" spans="1:4" x14ac:dyDescent="0.2">
      <c r="A5509" s="55">
        <v>5448</v>
      </c>
      <c r="B5509" s="1232">
        <f>'Revenues 9-14'!E5</f>
        <v>317354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317354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72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317426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317426</v>
      </c>
      <c r="C5552" s="14" t="s">
        <v>672</v>
      </c>
      <c r="D5552" s="14" t="str">
        <f t="shared" si="85"/>
        <v>Error?</v>
      </c>
    </row>
    <row r="5553" spans="1:4" x14ac:dyDescent="0.2">
      <c r="A5553" s="55">
        <v>5492</v>
      </c>
      <c r="B5553" s="1232">
        <f>'Revenues 9-14'!F5</f>
        <v>154080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154080</v>
      </c>
      <c r="C5557" s="14" t="s">
        <v>672</v>
      </c>
      <c r="D5557" s="14" t="str">
        <f t="shared" si="85"/>
        <v>Error?</v>
      </c>
    </row>
    <row r="5558" spans="1:4" x14ac:dyDescent="0.2">
      <c r="A5558" s="55">
        <v>5497</v>
      </c>
      <c r="B5558" s="1232">
        <f>'Revenues 9-14'!F14</f>
        <v>510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510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1286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1286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135</v>
      </c>
      <c r="D5586" s="14" t="str">
        <f t="shared" si="86"/>
        <v>Error?</v>
      </c>
    </row>
    <row r="5587" spans="1:4" x14ac:dyDescent="0.2">
      <c r="A5587" s="55">
        <v>5526</v>
      </c>
      <c r="B5587" s="1232">
        <f>'Revenues 9-14'!F108</f>
        <v>135</v>
      </c>
      <c r="C5587" s="14" t="s">
        <v>672</v>
      </c>
      <c r="D5587" s="14" t="str">
        <f t="shared" si="86"/>
        <v>Error?</v>
      </c>
    </row>
    <row r="5588" spans="1:4" x14ac:dyDescent="0.2">
      <c r="A5588" s="55">
        <v>5527</v>
      </c>
      <c r="B5588" s="1232">
        <f>'Revenues 9-14'!F109</f>
        <v>156011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81600</v>
      </c>
      <c r="D5615" s="14" t="str">
        <f t="shared" si="86"/>
        <v>Error?</v>
      </c>
    </row>
    <row r="5616" spans="1:4" x14ac:dyDescent="0.2">
      <c r="A5616" s="83">
        <v>5555</v>
      </c>
      <c r="D5616" s="14" t="str">
        <f t="shared" si="86"/>
        <v>OK</v>
      </c>
    </row>
    <row r="5617" spans="1:4" x14ac:dyDescent="0.2">
      <c r="A5617" s="55">
        <v>5556</v>
      </c>
      <c r="B5617" s="1232">
        <f>'Revenues 9-14'!F152</f>
        <v>50405</v>
      </c>
      <c r="D5617" s="14" t="str">
        <f t="shared" si="86"/>
        <v>Error?</v>
      </c>
    </row>
    <row r="5618" spans="1:4" x14ac:dyDescent="0.2">
      <c r="A5618" s="55">
        <v>5557</v>
      </c>
      <c r="B5618" s="1232">
        <f>'Revenues 9-14'!F154</f>
        <v>132005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53832</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185837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185837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341848</v>
      </c>
      <c r="C5720" s="14" t="s">
        <v>672</v>
      </c>
      <c r="D5720" s="14" t="str">
        <f t="shared" si="88"/>
        <v>Error?</v>
      </c>
    </row>
    <row r="5721" spans="1:4" x14ac:dyDescent="0.2">
      <c r="A5721" s="55">
        <v>5660</v>
      </c>
      <c r="B5721" s="1232">
        <f>'Revenues 9-14'!G5</f>
        <v>78233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86473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164706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360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360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165066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26538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26538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1719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1719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28257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25584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25584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377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377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25961</v>
      </c>
      <c r="C6023" s="14" t="s">
        <v>672</v>
      </c>
      <c r="D6023" s="14" t="str">
        <f t="shared" si="93"/>
        <v>Error?</v>
      </c>
    </row>
    <row r="6024" spans="1:5" x14ac:dyDescent="0.2">
      <c r="A6024" s="55">
        <v>5963</v>
      </c>
      <c r="B6024" s="1232">
        <f>'Revenues 9-14'!G109</f>
        <v>165066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28257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25961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92161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19538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530.84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23591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23591</v>
      </c>
      <c r="D6215" s="14" t="str">
        <f t="shared" si="96"/>
        <v>Error?</v>
      </c>
      <c r="E6215" s="14" t="s">
        <v>209</v>
      </c>
    </row>
    <row r="6216" spans="1:5" x14ac:dyDescent="0.2">
      <c r="A6216">
        <v>6155</v>
      </c>
      <c r="B6216" s="1232">
        <f>'Assets-Liab 5-6'!J41</f>
        <v>23591</v>
      </c>
      <c r="D6216" s="14" t="str">
        <f t="shared" si="96"/>
        <v>Error?</v>
      </c>
      <c r="E6216" s="14" t="s">
        <v>209</v>
      </c>
    </row>
    <row r="6217" spans="1:5" x14ac:dyDescent="0.2">
      <c r="A6217">
        <v>6156</v>
      </c>
      <c r="B6217" s="1232">
        <f>'Assets-Liab 5-6'!J4</f>
        <v>10048</v>
      </c>
      <c r="D6217" s="14" t="str">
        <f t="shared" si="96"/>
        <v>Error?</v>
      </c>
      <c r="E6217" s="14" t="s">
        <v>209</v>
      </c>
    </row>
    <row r="6218" spans="1:5" x14ac:dyDescent="0.2">
      <c r="A6218">
        <v>6157</v>
      </c>
      <c r="B6218" s="1232">
        <f>'Assets-Liab 5-6'!J5</f>
        <v>13543</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196944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196944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196944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215411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215411</v>
      </c>
      <c r="D6229" s="14" t="str">
        <f t="shared" si="96"/>
        <v>Error?</v>
      </c>
      <c r="E6229" s="14" t="s">
        <v>209</v>
      </c>
    </row>
    <row r="6230" spans="1:5" x14ac:dyDescent="0.2">
      <c r="A6230">
        <v>6169</v>
      </c>
      <c r="B6230" s="1232">
        <f>'Acct Summary 7-8'!J20</f>
        <v>-18467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-18467</v>
      </c>
      <c r="D6263" s="14" t="str">
        <f t="shared" si="96"/>
        <v>Error?</v>
      </c>
      <c r="E6263" s="14" t="s">
        <v>209</v>
      </c>
    </row>
    <row r="6264" spans="1:5" x14ac:dyDescent="0.2">
      <c r="A6264">
        <v>6203</v>
      </c>
      <c r="B6264" s="1232">
        <f>'Acct Summary 7-8'!J79</f>
        <v>32093</v>
      </c>
      <c r="D6264" s="14" t="str">
        <f t="shared" si="96"/>
        <v>Error?</v>
      </c>
      <c r="E6264" s="14" t="s">
        <v>209</v>
      </c>
    </row>
    <row r="6265" spans="1:5" x14ac:dyDescent="0.2">
      <c r="A6265">
        <v>6204</v>
      </c>
      <c r="B6265" s="1232">
        <f>'Acct Summary 7-8'!J80</f>
        <v>9965</v>
      </c>
      <c r="D6265" s="14" t="str">
        <f t="shared" si="96"/>
        <v>Error?</v>
      </c>
      <c r="E6265" s="14" t="s">
        <v>209</v>
      </c>
    </row>
    <row r="6266" spans="1:5" x14ac:dyDescent="0.2">
      <c r="A6266">
        <v>6205</v>
      </c>
      <c r="B6266" s="1232">
        <f>'Acct Summary 7-8'!J81</f>
        <v>23591</v>
      </c>
      <c r="D6266" s="14" t="str">
        <f t="shared" si="96"/>
        <v>Error?</v>
      </c>
      <c r="E6266" s="14" t="s">
        <v>209</v>
      </c>
    </row>
    <row r="6267" spans="1:5" x14ac:dyDescent="0.2">
      <c r="A6267">
        <v>6206</v>
      </c>
      <c r="B6267" s="1232">
        <f>'Acct Summary 7-8'!C82</f>
        <v>773630</v>
      </c>
      <c r="D6267" s="14" t="str">
        <f t="shared" si="96"/>
        <v>Error?</v>
      </c>
      <c r="E6267" s="14" t="s">
        <v>209</v>
      </c>
    </row>
    <row r="6268" spans="1:5" x14ac:dyDescent="0.2">
      <c r="A6268">
        <v>6207</v>
      </c>
      <c r="B6268" s="1232">
        <f>'Acct Summary 7-8'!D82</f>
        <v>92819</v>
      </c>
      <c r="D6268" s="14" t="str">
        <f t="shared" si="96"/>
        <v>Error?</v>
      </c>
      <c r="E6268" s="14" t="s">
        <v>209</v>
      </c>
    </row>
    <row r="6269" spans="1:5" x14ac:dyDescent="0.2">
      <c r="A6269">
        <v>6208</v>
      </c>
      <c r="B6269" s="1232">
        <f>'Acct Summary 7-8'!E82</f>
        <v>73</v>
      </c>
      <c r="D6269" s="14" t="str">
        <f t="shared" si="96"/>
        <v>Error?</v>
      </c>
      <c r="E6269" s="14" t="s">
        <v>209</v>
      </c>
    </row>
    <row r="6270" spans="1:5" x14ac:dyDescent="0.2">
      <c r="A6270">
        <v>6209</v>
      </c>
      <c r="B6270" s="1232">
        <f>'Acct Summary 7-8'!F82</f>
        <v>122284</v>
      </c>
      <c r="D6270" s="14" t="str">
        <f t="shared" si="96"/>
        <v>Error?</v>
      </c>
      <c r="E6270" s="14" t="s">
        <v>209</v>
      </c>
    </row>
    <row r="6271" spans="1:5" x14ac:dyDescent="0.2">
      <c r="A6271">
        <v>6210</v>
      </c>
      <c r="B6271" s="1232">
        <f>'Acct Summary 7-8'!G82</f>
        <v>57342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28257</v>
      </c>
      <c r="D6273" s="14" t="str">
        <f t="shared" si="97"/>
        <v>Error?</v>
      </c>
      <c r="E6273" s="14" t="s">
        <v>209</v>
      </c>
    </row>
    <row r="6274" spans="1:5" x14ac:dyDescent="0.2">
      <c r="A6274">
        <v>6213</v>
      </c>
      <c r="B6274" s="1232">
        <f>'Acct Summary 7-8'!J82</f>
        <v>-8502</v>
      </c>
      <c r="D6274" s="14" t="str">
        <f t="shared" si="97"/>
        <v>Error?</v>
      </c>
      <c r="E6274" s="14" t="s">
        <v>209</v>
      </c>
    </row>
    <row r="6275" spans="1:5" x14ac:dyDescent="0.2">
      <c r="A6275">
        <v>6214</v>
      </c>
      <c r="B6275" s="1232">
        <f>'Acct Summary 7-8'!K82</f>
        <v>-10434</v>
      </c>
      <c r="D6275" s="14" t="str">
        <f t="shared" si="97"/>
        <v>Error?</v>
      </c>
      <c r="E6275" s="14" t="s">
        <v>209</v>
      </c>
    </row>
    <row r="6276" spans="1:5" x14ac:dyDescent="0.2">
      <c r="A6276">
        <v>6215</v>
      </c>
      <c r="B6276" s="1232">
        <f>'Acct Summary 7-8'!C83</f>
        <v>0.29664398082625337</v>
      </c>
      <c r="D6276" s="14" t="str">
        <f t="shared" si="97"/>
        <v>Error?</v>
      </c>
      <c r="E6276" s="14" t="s">
        <v>209</v>
      </c>
    </row>
    <row r="6277" spans="1:5" x14ac:dyDescent="0.2">
      <c r="A6277">
        <v>6216</v>
      </c>
      <c r="B6277" s="1232">
        <f>'Acct Summary 7-8'!D83</f>
        <v>0.26212503741859688</v>
      </c>
      <c r="D6277" s="14" t="str">
        <f t="shared" si="97"/>
        <v>Error?</v>
      </c>
      <c r="E6277" s="14" t="s">
        <v>209</v>
      </c>
    </row>
    <row r="6278" spans="1:5" x14ac:dyDescent="0.2">
      <c r="A6278">
        <v>6217</v>
      </c>
      <c r="B6278" s="1232">
        <f>'Acct Summary 7-8'!E83</f>
        <v>2.5016277714951509E-3</v>
      </c>
      <c r="D6278" s="14" t="str">
        <f t="shared" si="97"/>
        <v>Error?</v>
      </c>
      <c r="E6278" s="14" t="s">
        <v>209</v>
      </c>
    </row>
    <row r="6279" spans="1:5" x14ac:dyDescent="0.2">
      <c r="A6279">
        <v>6218</v>
      </c>
      <c r="B6279" s="1232">
        <f>'Acct Summary 7-8'!F83</f>
        <v>0.3938356495273676</v>
      </c>
      <c r="D6279" s="14" t="str">
        <f t="shared" si="97"/>
        <v>Error?</v>
      </c>
      <c r="E6279" s="14" t="s">
        <v>209</v>
      </c>
    </row>
    <row r="6280" spans="1:5" x14ac:dyDescent="0.2">
      <c r="A6280">
        <v>6219</v>
      </c>
      <c r="B6280" s="1232">
        <f>'Acct Summary 7-8'!G83</f>
        <v>0.36856685585000737</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4.4957781974565771E-2</v>
      </c>
      <c r="D6282" s="14" t="str">
        <f t="shared" si="97"/>
        <v>Error?</v>
      </c>
      <c r="E6282" s="14" t="s">
        <v>209</v>
      </c>
    </row>
    <row r="6283" spans="1:5" x14ac:dyDescent="0.2">
      <c r="A6283">
        <v>6222</v>
      </c>
      <c r="B6283" s="1232">
        <f>'Acct Summary 7-8'!J83</f>
        <v>-0.36039167479123396</v>
      </c>
      <c r="D6283" s="14" t="str">
        <f t="shared" si="97"/>
        <v>Error?</v>
      </c>
      <c r="E6283" s="14" t="s">
        <v>209</v>
      </c>
    </row>
    <row r="6284" spans="1:5" x14ac:dyDescent="0.2">
      <c r="A6284">
        <v>6223</v>
      </c>
      <c r="B6284" s="1232">
        <f>'Acct Summary 7-8'!K83</f>
        <v>-8.8922599669331331E-2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196839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196839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196944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121486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139881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215411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196944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4073</v>
      </c>
      <c r="D7073" s="14" t="str">
        <f t="shared" si="109"/>
        <v>Error?</v>
      </c>
    </row>
    <row r="7074" spans="1:4" x14ac:dyDescent="0.2">
      <c r="A7074">
        <v>7013</v>
      </c>
      <c r="B7074" s="1232">
        <f>'Expenditures 15-22'!K210</f>
        <v>4073</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22339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22339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6571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6571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136614</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136614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7621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7621</v>
      </c>
      <c r="D7198" s="14" t="str">
        <f t="shared" si="111"/>
        <v>Error?</v>
      </c>
    </row>
    <row r="7199" spans="1:4" x14ac:dyDescent="0.2">
      <c r="A7199">
        <v>7138</v>
      </c>
      <c r="B7199" s="1232">
        <f>'Expenditures 15-22'!C323</f>
        <v>136614</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78797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215411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136614</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78797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215411</v>
      </c>
      <c r="D7224" s="14" t="str">
        <f t="shared" si="111"/>
        <v>Error?</v>
      </c>
    </row>
    <row r="7225" spans="1:4" x14ac:dyDescent="0.2">
      <c r="A7225">
        <v>7164</v>
      </c>
      <c r="B7225" s="1232">
        <f>'Expenditures 15-22'!K332</f>
        <v>-18467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15997</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2398</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296090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42266</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42266</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17959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2016-10-12T21:37:59Z</cp:lastPrinted>
  <dcterms:created xsi:type="dcterms:W3CDTF">2003-10-29T19:06:34Z</dcterms:created>
  <dcterms:modified xsi:type="dcterms:W3CDTF">2016-11-17T20:06:19Z</dcterms:modified>
</cp:coreProperties>
</file>